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0484683db0737cc/Área de Trabalho/PMBJ/PAV ZONA URBANA/"/>
    </mc:Choice>
  </mc:AlternateContent>
  <xr:revisionPtr revIDLastSave="10" documentId="8_{B41FBEB8-F38C-45AB-958F-78BB3E3E7D1F}" xr6:coauthVersionLast="47" xr6:coauthVersionMax="47" xr10:uidLastSave="{654BD3AC-1C8F-47E1-9C78-3EC6F795957A}"/>
  <bookViews>
    <workbookView xWindow="-120" yWindow="-120" windowWidth="29040" windowHeight="15720" activeTab="2" xr2:uid="{00000000-000D-0000-FFFF-FFFF00000000}"/>
  </bookViews>
  <sheets>
    <sheet name="Memória de Cálculo - LOTE 01" sheetId="2" r:id="rId1"/>
    <sheet name="Memória de Cálculo - LOTE 02" sheetId="3" r:id="rId2"/>
    <sheet name="Memória de Cálculo - LOTE 03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8" i="3" l="1"/>
  <c r="I76" i="3"/>
  <c r="I74" i="3"/>
  <c r="I73" i="3"/>
  <c r="I72" i="3"/>
  <c r="I70" i="3"/>
  <c r="I69" i="3"/>
  <c r="I65" i="3"/>
  <c r="I63" i="3"/>
  <c r="I61" i="3"/>
  <c r="I60" i="3"/>
  <c r="I59" i="3"/>
  <c r="I57" i="3"/>
  <c r="I56" i="3"/>
  <c r="I52" i="3"/>
  <c r="I50" i="3"/>
  <c r="I48" i="3"/>
  <c r="I47" i="3"/>
  <c r="I46" i="3"/>
  <c r="I44" i="3"/>
  <c r="I43" i="3"/>
  <c r="I39" i="3"/>
  <c r="I38" i="3"/>
  <c r="I36" i="3"/>
  <c r="I35" i="3"/>
  <c r="I33" i="3"/>
  <c r="I32" i="3"/>
  <c r="I31" i="3"/>
  <c r="I30" i="3"/>
  <c r="I29" i="3"/>
  <c r="I28" i="3"/>
  <c r="I26" i="3"/>
  <c r="I25" i="3"/>
  <c r="I24" i="3"/>
  <c r="I23" i="3"/>
  <c r="I19" i="3"/>
  <c r="I17" i="3"/>
  <c r="I15" i="3"/>
  <c r="I14" i="3"/>
  <c r="I13" i="3"/>
  <c r="I11" i="3"/>
  <c r="I10" i="3"/>
  <c r="I73" i="2"/>
  <c r="I71" i="2"/>
  <c r="I70" i="2"/>
  <c r="I69" i="2"/>
  <c r="I68" i="2"/>
  <c r="I67" i="2"/>
  <c r="I65" i="2"/>
  <c r="I61" i="2"/>
  <c r="I59" i="2"/>
  <c r="I58" i="2"/>
  <c r="I57" i="2"/>
  <c r="I56" i="2"/>
  <c r="I55" i="2"/>
  <c r="I53" i="2"/>
  <c r="I49" i="2"/>
  <c r="I47" i="2"/>
  <c r="I46" i="2"/>
  <c r="I45" i="2"/>
  <c r="I44" i="2"/>
  <c r="I43" i="2"/>
  <c r="I41" i="2"/>
  <c r="I38" i="2"/>
  <c r="I37" i="2"/>
  <c r="I35" i="2"/>
  <c r="I34" i="2"/>
  <c r="I33" i="2"/>
  <c r="I32" i="2"/>
  <c r="I31" i="2"/>
  <c r="I30" i="2"/>
  <c r="I29" i="2"/>
  <c r="I28" i="2"/>
  <c r="I27" i="2"/>
  <c r="I26" i="2"/>
  <c r="I24" i="2"/>
  <c r="I23" i="2"/>
  <c r="I18" i="2"/>
  <c r="I16" i="2"/>
  <c r="I15" i="2"/>
  <c r="I14" i="2"/>
  <c r="I13" i="2"/>
  <c r="I12" i="2"/>
  <c r="I10" i="2"/>
  <c r="I39" i="1"/>
  <c r="I37" i="1"/>
  <c r="I34" i="1"/>
  <c r="I32" i="1"/>
  <c r="I29" i="1"/>
  <c r="I27" i="1"/>
  <c r="I24" i="1"/>
  <c r="I78" i="1"/>
  <c r="I77" i="1"/>
  <c r="I75" i="1"/>
  <c r="I74" i="1"/>
  <c r="I72" i="1"/>
  <c r="I71" i="1"/>
  <c r="I69" i="1"/>
  <c r="I65" i="1"/>
  <c r="I64" i="1"/>
  <c r="I62" i="1"/>
  <c r="I61" i="1"/>
  <c r="I59" i="1"/>
  <c r="I58" i="1"/>
  <c r="I56" i="1"/>
  <c r="I52" i="1"/>
  <c r="I51" i="1"/>
  <c r="I49" i="1"/>
  <c r="I48" i="1"/>
  <c r="I46" i="1"/>
  <c r="I45" i="1"/>
  <c r="I43" i="1"/>
  <c r="I38" i="1"/>
  <c r="I36" i="1"/>
  <c r="I33" i="1"/>
  <c r="I31" i="1"/>
  <c r="I28" i="1"/>
  <c r="I26" i="1"/>
  <c r="I23" i="1"/>
  <c r="I16" i="1"/>
  <c r="I15" i="1"/>
  <c r="I19" i="1"/>
  <c r="I18" i="1"/>
  <c r="I13" i="1"/>
  <c r="I12" i="1"/>
  <c r="I10" i="1"/>
  <c r="I21" i="1" l="1"/>
  <c r="I67" i="3"/>
  <c r="I21" i="3"/>
  <c r="I8" i="3"/>
  <c r="I54" i="3"/>
  <c r="I41" i="3"/>
  <c r="I8" i="2"/>
  <c r="I39" i="2"/>
  <c r="I51" i="2"/>
  <c r="I21" i="2"/>
  <c r="I63" i="2"/>
  <c r="I67" i="1"/>
  <c r="I54" i="1"/>
  <c r="I41" i="1"/>
  <c r="I8" i="1"/>
</calcChain>
</file>

<file path=xl/sharedStrings.xml><?xml version="1.0" encoding="utf-8"?>
<sst xmlns="http://schemas.openxmlformats.org/spreadsheetml/2006/main" count="314" uniqueCount="79">
  <si>
    <t>Obra</t>
  </si>
  <si>
    <t>Memória de Cálculo</t>
  </si>
  <si>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</si>
  <si>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</si>
  <si>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</si>
  <si>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</si>
  <si>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</si>
  <si>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</si>
  <si>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</si>
  <si>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ADMINISTRAÇÃO LOCAL</t>
  </si>
  <si>
    <t>MES</t>
  </si>
  <si>
    <t xml:space="preserve"> 2 </t>
  </si>
  <si>
    <t>PAVIMENTAÇÃO</t>
  </si>
  <si>
    <t xml:space="preserve"> 2.1 </t>
  </si>
  <si>
    <t>Regularização de superfície com motoniveladora</t>
  </si>
  <si>
    <t>m²</t>
  </si>
  <si>
    <t xml:space="preserve"> 2.2 </t>
  </si>
  <si>
    <t>ASSENTAMENTO DE GUIA (MEIO-FIO) EM TRECHO RETO, CONFECCIONADA EM CONCRETO PRÉ-FABRICADO, DIMENSÕES 100X15X13X30 CM (COMPRIMENTO X BASE INFERIOR X BASE SUPERIOR X ALTURA). AF_01/2024</t>
  </si>
  <si>
    <t>M</t>
  </si>
  <si>
    <t xml:space="preserve"> 2.3 </t>
  </si>
  <si>
    <t>EXECUÇÃO DE PAVIMENTO EM PARALELEPÍPEDOS, REJUNTAMENTO COM ARGAMASSA TRAÇO 1:3 (CIMENTO E AREIA). AF_05/2020</t>
  </si>
  <si>
    <t xml:space="preserve"> 2.4 </t>
  </si>
  <si>
    <t>EXECUÇÃO DE SARJETA DE CONCRETO USINADO, MOLDADA IN LOCO EM TRECHO RETO, 30 CM BASE X 15 CM ALTURA. AF_01/2024</t>
  </si>
  <si>
    <t xml:space="preserve"> 2.5 </t>
  </si>
  <si>
    <t>ESCORAMENTO DE MEIO FIO COM MATERIAL LOCAL COMPACTADO MANUALMENTE, EM FAIXA DE 0,50M</t>
  </si>
  <si>
    <t xml:space="preserve"> 3 </t>
  </si>
  <si>
    <t>SINALIZAÇÃO</t>
  </si>
  <si>
    <t xml:space="preserve"> 3.1 </t>
  </si>
  <si>
    <t>PLACA ESMALTADA PARA IDENTIFICAÇÃO NR DE RUA, DIMENSÕES 45X25CM</t>
  </si>
  <si>
    <t>UNID.</t>
  </si>
  <si>
    <t xml:space="preserve"> 3.2 </t>
  </si>
  <si>
    <t>Placa de regulamentação em aço, R1 lado 0,248 m - película retrorrefletiva tipo I + SI - fornecimento e implantação</t>
  </si>
  <si>
    <t>un</t>
  </si>
  <si>
    <t xml:space="preserve"> 3.3 </t>
  </si>
  <si>
    <t>Suporte metálico galvanizado para placa de regulamentação - R1 - lado de 0,248 m - fornecimento e implantação</t>
  </si>
  <si>
    <t xml:space="preserve"> 3.4 </t>
  </si>
  <si>
    <t>Placa de advertência em aço, lado de 0,60 m - película retrorrefletiva tipo I + SI - fornecimento e implantação</t>
  </si>
  <si>
    <t xml:space="preserve"> 3.5 </t>
  </si>
  <si>
    <t>Suporte metálico galvanizado para placa de advertência ou regulamentação - lado ou diâmetro de 0,60 m - fornecimento e implantação</t>
  </si>
  <si>
    <t>Comp.</t>
  </si>
  <si>
    <t>Larg.</t>
  </si>
  <si>
    <t>Alt.</t>
  </si>
  <si>
    <t>Taxa</t>
  </si>
  <si>
    <t>Total</t>
  </si>
  <si>
    <t>MARIA CRISTINA</t>
  </si>
  <si>
    <t>SÃO PEDRO</t>
  </si>
  <si>
    <t>RUA ASSIS FIRMINO LEMOS</t>
  </si>
  <si>
    <t>RUA ADELIA FRANCISCA</t>
  </si>
  <si>
    <t>RUA PROJETADA 02 - RUA SEBASTIÃO LUCIANO CORDEIRO</t>
  </si>
  <si>
    <t>2ª TRAV ADELIA CORDEIRO (RUA CICERO GODOI)</t>
  </si>
  <si>
    <t>TEREZA MENDONÇA</t>
  </si>
  <si>
    <t>RUA PROJETADA 01</t>
  </si>
  <si>
    <t>RUA PROJETADA 02</t>
  </si>
  <si>
    <t>RUA CICINATO PIRES RAPOSO</t>
  </si>
  <si>
    <t>SANTO ANTONIO / COHAB II E III</t>
  </si>
  <si>
    <t xml:space="preserve">BOM CONSELHO </t>
  </si>
  <si>
    <t>RUA GUILHERME HENRIQUE (TRECHO)</t>
  </si>
  <si>
    <t>TRAV. JOÃO BEZERRA FILHO</t>
  </si>
  <si>
    <t>RUA ADILMA NASCIMENTO DA SILVA ACIOLE</t>
  </si>
  <si>
    <t>BELA VISTA / FREI DAMIÃO</t>
  </si>
  <si>
    <t>RUA JOÃO JUSTINO</t>
  </si>
  <si>
    <t>AV. GEMINIANO MACIEL</t>
  </si>
  <si>
    <t>BOA VISTA</t>
  </si>
  <si>
    <t>PONTILHÃO</t>
  </si>
  <si>
    <t>RUA ANTONIO GOMES DE FREITAS</t>
  </si>
  <si>
    <t>COHAB I</t>
  </si>
  <si>
    <t>JOSÉ MACIEL - VIANA E MOURA BR</t>
  </si>
  <si>
    <t>RUA ERENILTON BEZERRA DOS SANTOS</t>
  </si>
  <si>
    <t>AYRTON MACIEL</t>
  </si>
  <si>
    <t>RUA ANTONIO FRANKLIN CORDEIRO</t>
  </si>
  <si>
    <t>RUA PARA</t>
  </si>
  <si>
    <t>RUA JOSÉ MACENA IRMÃO</t>
  </si>
  <si>
    <t>RUA JORNALISTA ANIBAL FERNANDES</t>
  </si>
  <si>
    <t>RUA ADALTO JOSÉ TORRES</t>
  </si>
  <si>
    <t>RUA JOSE ALBERTO TORRES</t>
  </si>
  <si>
    <t>RUA JOSE VIDAL DA SILVA</t>
  </si>
  <si>
    <t>CONTRATAÇÃO DE EMPRESA DE ENGENHARIA PARA PAVIMENTAÇÃO DE VIAS (ZONA URBANA) NO MUNICIPIO DE BELO JARDIM - PE (LOTE I)</t>
  </si>
  <si>
    <t>CONTRATAÇÃO DE EMPRESA DE ENGENHARIA PARA PAVIMENTAÇÃO DE VIAS (ZONA URBANA) NO MUNICIPIO DE BELO JARDIM - PE (LOTE II)</t>
  </si>
  <si>
    <t xml:space="preserve">CONTRATAÇÃO DE EMPRESA DE ENGENHARIA PARA PAVIMENTAÇÃO DE VIAS (ZONA URBANA) NO MUNICIPIO DE BELO JARDIM - PE (LOTE III)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</si>
</sst>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0"/>
      <color rgb="FF000000"/>
      <name val="Arial"/>
      <family val="2"/>
    </font>
    <font>
      <sz val="8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34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2" fillId="13" borderId="0" xfId="0" applyFont="1" applyFill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 wrapText="1"/>
    </xf>
    <xf numFmtId="0" fontId="9" fillId="10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13" borderId="0" xfId="0" applyFont="1" applyFill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11" fillId="12" borderId="9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2" fontId="11" fillId="12" borderId="10" xfId="0" applyNumberFormat="1" applyFont="1" applyFill="1" applyBorder="1" applyAlignment="1">
      <alignment horizontal="center" vertical="center" wrapText="1"/>
    </xf>
    <xf numFmtId="2" fontId="9" fillId="10" borderId="10" xfId="0" applyNumberFormat="1" applyFont="1" applyFill="1" applyBorder="1" applyAlignment="1">
      <alignment horizontal="center" vertical="center" wrapText="1"/>
    </xf>
    <xf numFmtId="0" fontId="11" fillId="12" borderId="10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0" fontId="14" fillId="10" borderId="10" xfId="0" applyFont="1" applyFill="1" applyBorder="1" applyAlignment="1">
      <alignment horizontal="center" vertical="center" wrapText="1"/>
    </xf>
    <xf numFmtId="0" fontId="8" fillId="1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10" fillId="11" borderId="8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center" vertical="center" wrapText="1"/>
    </xf>
    <xf numFmtId="2" fontId="14" fillId="10" borderId="7" xfId="0" applyNumberFormat="1" applyFont="1" applyFill="1" applyBorder="1" applyAlignment="1">
      <alignment horizontal="center" vertical="center" wrapText="1"/>
    </xf>
    <xf numFmtId="4" fontId="14" fillId="10" borderId="7" xfId="1" applyNumberFormat="1" applyFont="1" applyFill="1" applyBorder="1" applyAlignment="1">
      <alignment horizontal="center" vertical="center" wrapText="1"/>
    </xf>
    <xf numFmtId="2" fontId="14" fillId="12" borderId="9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755AA-9258-4771-B578-E91DF3B29029}">
  <sheetPr>
    <pageSetUpPr fitToPage="1"/>
  </sheetPr>
  <dimension ref="A1:K80"/>
  <sheetViews>
    <sheetView showWhiteSpace="0" workbookViewId="0">
      <selection activeCell="I7" sqref="I7"/>
    </sheetView>
  </sheetViews>
  <sheetFormatPr defaultRowHeight="14.25" x14ac:dyDescent="0.2"/>
  <cols>
    <col min="1" max="1" width="10.25" style="8" customWidth="1"/>
    <col min="2" max="2" width="60" style="8" bestFit="1" customWidth="1"/>
    <col min="3" max="3" width="5" style="8" bestFit="1" customWidth="1"/>
    <col min="4" max="9" width="10.75" style="5" customWidth="1"/>
    <col min="10" max="16384" width="9" style="8"/>
  </cols>
  <sheetData>
    <row r="1" spans="1:11" ht="15" x14ac:dyDescent="0.2">
      <c r="A1" s="6"/>
      <c r="B1" s="6" t="s">
        <v>0</v>
      </c>
      <c r="C1" s="6"/>
      <c r="D1" s="12"/>
      <c r="E1" s="12"/>
      <c r="F1" s="13"/>
      <c r="G1" s="13"/>
      <c r="H1" s="13"/>
    </row>
    <row r="2" spans="1:11" ht="46.5" customHeight="1" x14ac:dyDescent="0.2">
      <c r="A2" s="9"/>
      <c r="B2" s="24" t="s">
        <v>76</v>
      </c>
      <c r="C2" s="9"/>
      <c r="D2" s="14"/>
      <c r="E2" s="14"/>
      <c r="F2" s="13"/>
      <c r="G2" s="13"/>
      <c r="H2" s="13"/>
    </row>
    <row r="3" spans="1:11" x14ac:dyDescent="0.2">
      <c r="A3" s="25" t="s">
        <v>1</v>
      </c>
      <c r="B3" s="7"/>
      <c r="C3" s="7"/>
      <c r="D3" s="7"/>
      <c r="E3" s="7"/>
    </row>
    <row r="4" spans="1:11" s="5" customFormat="1" ht="30" customHeight="1" x14ac:dyDescent="0.2">
      <c r="A4" s="1" t="s">
        <v>2</v>
      </c>
      <c r="B4" s="1" t="s">
        <v>3</v>
      </c>
      <c r="C4" s="2" t="s">
        <v>4</v>
      </c>
      <c r="D4" s="3" t="s">
        <v>39</v>
      </c>
      <c r="E4" s="4" t="s">
        <v>40</v>
      </c>
      <c r="F4" s="4" t="s">
        <v>41</v>
      </c>
      <c r="G4" s="4" t="s">
        <v>42</v>
      </c>
      <c r="H4" s="4" t="s">
        <v>5</v>
      </c>
      <c r="I4" s="4" t="s">
        <v>43</v>
      </c>
    </row>
    <row r="5" spans="1:11" x14ac:dyDescent="0.2">
      <c r="A5" s="10" t="s">
        <v>6</v>
      </c>
      <c r="B5" s="10" t="s">
        <v>7</v>
      </c>
      <c r="C5" s="26"/>
      <c r="D5" s="15"/>
      <c r="E5" s="16"/>
      <c r="F5" s="16"/>
      <c r="G5" s="16"/>
      <c r="H5" s="16"/>
      <c r="I5" s="16"/>
    </row>
    <row r="6" spans="1:11" ht="24" customHeight="1" x14ac:dyDescent="0.2">
      <c r="A6" s="11" t="s">
        <v>8</v>
      </c>
      <c r="B6" s="11" t="s">
        <v>9</v>
      </c>
      <c r="C6" s="27" t="s">
        <v>10</v>
      </c>
      <c r="D6" s="17"/>
      <c r="E6" s="18"/>
      <c r="F6" s="18"/>
      <c r="G6" s="18"/>
      <c r="H6" s="18"/>
      <c r="I6" s="30">
        <v>3</v>
      </c>
    </row>
    <row r="7" spans="1:11" x14ac:dyDescent="0.2">
      <c r="A7" s="10" t="s">
        <v>11</v>
      </c>
      <c r="B7" s="10" t="s">
        <v>12</v>
      </c>
      <c r="C7" s="26"/>
      <c r="D7" s="15"/>
      <c r="E7" s="16"/>
      <c r="F7" s="16"/>
      <c r="G7" s="16"/>
      <c r="H7" s="16"/>
      <c r="I7" s="16"/>
    </row>
    <row r="8" spans="1:11" ht="24" customHeight="1" x14ac:dyDescent="0.2">
      <c r="A8" s="11" t="s">
        <v>13</v>
      </c>
      <c r="B8" s="11" t="s">
        <v>14</v>
      </c>
      <c r="C8" s="27" t="s">
        <v>15</v>
      </c>
      <c r="D8" s="17"/>
      <c r="E8" s="18"/>
      <c r="F8" s="18"/>
      <c r="G8" s="18"/>
      <c r="H8" s="18"/>
      <c r="I8" s="31">
        <f>SUM(I10:I19)</f>
        <v>10183</v>
      </c>
    </row>
    <row r="9" spans="1:11" x14ac:dyDescent="0.2">
      <c r="A9" s="28"/>
      <c r="B9" s="23" t="s">
        <v>44</v>
      </c>
      <c r="C9" s="29"/>
      <c r="D9" s="21"/>
      <c r="E9" s="22"/>
      <c r="F9" s="22"/>
      <c r="G9" s="22"/>
      <c r="H9" s="22"/>
      <c r="I9" s="22"/>
    </row>
    <row r="10" spans="1:11" x14ac:dyDescent="0.2">
      <c r="A10" s="28"/>
      <c r="B10" s="28" t="s">
        <v>70</v>
      </c>
      <c r="C10" s="29"/>
      <c r="D10" s="19">
        <v>450</v>
      </c>
      <c r="E10" s="20">
        <v>7</v>
      </c>
      <c r="F10" s="20"/>
      <c r="G10" s="20"/>
      <c r="H10" s="20"/>
      <c r="I10" s="20">
        <f>PRODUCT(D10:H10)</f>
        <v>3150</v>
      </c>
    </row>
    <row r="11" spans="1:11" x14ac:dyDescent="0.2">
      <c r="A11" s="28"/>
      <c r="B11" s="23" t="s">
        <v>45</v>
      </c>
      <c r="C11" s="29"/>
      <c r="D11" s="19"/>
      <c r="E11" s="20"/>
      <c r="F11" s="20"/>
      <c r="G11" s="20"/>
      <c r="H11" s="20"/>
      <c r="I11" s="20"/>
    </row>
    <row r="12" spans="1:11" x14ac:dyDescent="0.2">
      <c r="A12" s="28"/>
      <c r="B12" s="28" t="s">
        <v>46</v>
      </c>
      <c r="C12" s="29"/>
      <c r="D12" s="19">
        <v>215</v>
      </c>
      <c r="E12" s="20">
        <v>6</v>
      </c>
      <c r="F12" s="20"/>
      <c r="G12" s="20"/>
      <c r="H12" s="20"/>
      <c r="I12" s="20">
        <f t="shared" ref="I12:I18" si="0">PRODUCT(D12:H12)</f>
        <v>1290</v>
      </c>
    </row>
    <row r="13" spans="1:11" x14ac:dyDescent="0.2">
      <c r="A13" s="28"/>
      <c r="B13" s="28" t="s">
        <v>47</v>
      </c>
      <c r="C13" s="29"/>
      <c r="D13" s="19">
        <v>193</v>
      </c>
      <c r="E13" s="20">
        <v>7</v>
      </c>
      <c r="F13" s="20"/>
      <c r="G13" s="20"/>
      <c r="H13" s="20"/>
      <c r="I13" s="20">
        <f t="shared" si="0"/>
        <v>1351</v>
      </c>
      <c r="K13" s="33"/>
    </row>
    <row r="14" spans="1:11" x14ac:dyDescent="0.2">
      <c r="A14" s="28"/>
      <c r="B14" s="28" t="s">
        <v>48</v>
      </c>
      <c r="C14" s="29"/>
      <c r="D14" s="19">
        <v>182</v>
      </c>
      <c r="E14" s="20">
        <v>7</v>
      </c>
      <c r="F14" s="20"/>
      <c r="G14" s="20"/>
      <c r="H14" s="20"/>
      <c r="I14" s="20">
        <f t="shared" si="0"/>
        <v>1274</v>
      </c>
    </row>
    <row r="15" spans="1:11" x14ac:dyDescent="0.2">
      <c r="A15" s="28"/>
      <c r="B15" s="28" t="s">
        <v>49</v>
      </c>
      <c r="C15" s="29"/>
      <c r="D15" s="19">
        <v>70</v>
      </c>
      <c r="E15" s="20">
        <v>7</v>
      </c>
      <c r="F15" s="20"/>
      <c r="G15" s="20"/>
      <c r="H15" s="20"/>
      <c r="I15" s="20">
        <f t="shared" si="0"/>
        <v>490</v>
      </c>
    </row>
    <row r="16" spans="1:11" x14ac:dyDescent="0.2">
      <c r="A16" s="28"/>
      <c r="B16" s="28" t="s">
        <v>71</v>
      </c>
      <c r="C16" s="29"/>
      <c r="D16" s="19">
        <v>240</v>
      </c>
      <c r="E16" s="20">
        <v>6</v>
      </c>
      <c r="F16" s="20"/>
      <c r="G16" s="20"/>
      <c r="H16" s="20"/>
      <c r="I16" s="20">
        <f t="shared" si="0"/>
        <v>1440</v>
      </c>
    </row>
    <row r="17" spans="1:9" x14ac:dyDescent="0.2">
      <c r="A17" s="28"/>
      <c r="B17" s="23" t="s">
        <v>50</v>
      </c>
      <c r="C17" s="29"/>
      <c r="D17" s="19"/>
      <c r="E17" s="20"/>
      <c r="F17" s="20"/>
      <c r="G17" s="20"/>
      <c r="H17" s="20"/>
      <c r="I17" s="20"/>
    </row>
    <row r="18" spans="1:9" x14ac:dyDescent="0.2">
      <c r="A18" s="28"/>
      <c r="B18" s="28" t="s">
        <v>51</v>
      </c>
      <c r="C18" s="29"/>
      <c r="D18" s="19">
        <v>198</v>
      </c>
      <c r="E18" s="20">
        <v>6</v>
      </c>
      <c r="F18" s="20"/>
      <c r="G18" s="20"/>
      <c r="H18" s="20"/>
      <c r="I18" s="20">
        <f t="shared" si="0"/>
        <v>1188</v>
      </c>
    </row>
    <row r="19" spans="1:9" x14ac:dyDescent="0.2">
      <c r="A19" s="28"/>
      <c r="B19" s="23" t="s">
        <v>54</v>
      </c>
      <c r="C19" s="29"/>
      <c r="D19" s="19"/>
      <c r="E19" s="20"/>
      <c r="F19" s="20"/>
      <c r="G19" s="20"/>
      <c r="H19" s="20"/>
      <c r="I19" s="20"/>
    </row>
    <row r="20" spans="1:9" x14ac:dyDescent="0.2">
      <c r="A20" s="28"/>
      <c r="B20" s="28"/>
      <c r="C20" s="29"/>
      <c r="D20" s="19"/>
      <c r="E20" s="20"/>
      <c r="F20" s="20"/>
      <c r="G20" s="20"/>
      <c r="H20" s="20"/>
      <c r="I20" s="20"/>
    </row>
    <row r="21" spans="1:9" ht="51.95" customHeight="1" x14ac:dyDescent="0.2">
      <c r="A21" s="11" t="s">
        <v>16</v>
      </c>
      <c r="B21" s="11" t="s">
        <v>17</v>
      </c>
      <c r="C21" s="27" t="s">
        <v>18</v>
      </c>
      <c r="D21" s="17"/>
      <c r="E21" s="18"/>
      <c r="F21" s="18"/>
      <c r="G21" s="18"/>
      <c r="H21" s="18"/>
      <c r="I21" s="31">
        <f>SUM(I23:I38)</f>
        <v>3188</v>
      </c>
    </row>
    <row r="22" spans="1:9" x14ac:dyDescent="0.2">
      <c r="A22" s="28"/>
      <c r="B22" s="23" t="s">
        <v>44</v>
      </c>
      <c r="C22" s="29"/>
      <c r="D22" s="21"/>
      <c r="E22" s="22"/>
      <c r="F22" s="22"/>
      <c r="G22" s="22"/>
      <c r="H22" s="22"/>
      <c r="I22" s="22"/>
    </row>
    <row r="23" spans="1:9" x14ac:dyDescent="0.2">
      <c r="A23" s="28"/>
      <c r="B23" s="28" t="s">
        <v>70</v>
      </c>
      <c r="C23" s="29"/>
      <c r="D23" s="19">
        <v>450</v>
      </c>
      <c r="E23" s="20">
        <v>2</v>
      </c>
      <c r="F23" s="20"/>
      <c r="G23" s="20"/>
      <c r="H23" s="20"/>
      <c r="I23" s="20">
        <f>PRODUCT(D23:H23)</f>
        <v>900</v>
      </c>
    </row>
    <row r="24" spans="1:9" x14ac:dyDescent="0.2">
      <c r="A24" s="28"/>
      <c r="B24" s="28"/>
      <c r="C24" s="29"/>
      <c r="D24" s="19">
        <v>7</v>
      </c>
      <c r="E24" s="20">
        <v>2</v>
      </c>
      <c r="F24" s="20"/>
      <c r="G24" s="20"/>
      <c r="H24" s="20"/>
      <c r="I24" s="20">
        <f>PRODUCT(D24:H24)</f>
        <v>14</v>
      </c>
    </row>
    <row r="25" spans="1:9" x14ac:dyDescent="0.2">
      <c r="A25" s="28"/>
      <c r="B25" s="23" t="s">
        <v>45</v>
      </c>
      <c r="C25" s="29"/>
      <c r="D25" s="19"/>
      <c r="E25" s="20"/>
      <c r="F25" s="20"/>
      <c r="G25" s="20"/>
      <c r="H25" s="20"/>
      <c r="I25" s="20"/>
    </row>
    <row r="26" spans="1:9" x14ac:dyDescent="0.2">
      <c r="A26" s="28"/>
      <c r="B26" s="28" t="s">
        <v>46</v>
      </c>
      <c r="C26" s="29"/>
      <c r="D26" s="19">
        <v>215</v>
      </c>
      <c r="E26" s="20">
        <v>2</v>
      </c>
      <c r="F26" s="20"/>
      <c r="G26" s="20"/>
      <c r="H26" s="20"/>
      <c r="I26" s="20">
        <f t="shared" ref="I26:I34" si="1">PRODUCT(D26:H26)</f>
        <v>430</v>
      </c>
    </row>
    <row r="27" spans="1:9" x14ac:dyDescent="0.2">
      <c r="A27" s="28"/>
      <c r="B27" s="28"/>
      <c r="C27" s="29"/>
      <c r="D27" s="19">
        <v>6</v>
      </c>
      <c r="E27" s="20">
        <v>2</v>
      </c>
      <c r="F27" s="20"/>
      <c r="G27" s="20"/>
      <c r="H27" s="20"/>
      <c r="I27" s="20">
        <f>PRODUCT(D27:H27)</f>
        <v>12</v>
      </c>
    </row>
    <row r="28" spans="1:9" x14ac:dyDescent="0.2">
      <c r="A28" s="28"/>
      <c r="B28" s="28" t="s">
        <v>47</v>
      </c>
      <c r="C28" s="29"/>
      <c r="D28" s="19">
        <v>193</v>
      </c>
      <c r="E28" s="20">
        <v>2</v>
      </c>
      <c r="F28" s="20"/>
      <c r="G28" s="20"/>
      <c r="H28" s="20"/>
      <c r="I28" s="20">
        <f t="shared" si="1"/>
        <v>386</v>
      </c>
    </row>
    <row r="29" spans="1:9" x14ac:dyDescent="0.2">
      <c r="A29" s="28"/>
      <c r="B29" s="28"/>
      <c r="C29" s="29"/>
      <c r="D29" s="19">
        <v>7</v>
      </c>
      <c r="E29" s="20">
        <v>2</v>
      </c>
      <c r="F29" s="20"/>
      <c r="G29" s="20"/>
      <c r="H29" s="20"/>
      <c r="I29" s="20">
        <f>PRODUCT(D29:H29)</f>
        <v>14</v>
      </c>
    </row>
    <row r="30" spans="1:9" x14ac:dyDescent="0.2">
      <c r="A30" s="28"/>
      <c r="B30" s="28" t="s">
        <v>48</v>
      </c>
      <c r="C30" s="29"/>
      <c r="D30" s="19">
        <v>182</v>
      </c>
      <c r="E30" s="20">
        <v>2</v>
      </c>
      <c r="F30" s="20"/>
      <c r="G30" s="20"/>
      <c r="H30" s="20"/>
      <c r="I30" s="20">
        <f t="shared" si="1"/>
        <v>364</v>
      </c>
    </row>
    <row r="31" spans="1:9" x14ac:dyDescent="0.2">
      <c r="A31" s="28"/>
      <c r="B31" s="28"/>
      <c r="C31" s="29"/>
      <c r="D31" s="19">
        <v>7</v>
      </c>
      <c r="E31" s="20">
        <v>2</v>
      </c>
      <c r="F31" s="20"/>
      <c r="G31" s="20"/>
      <c r="H31" s="20"/>
      <c r="I31" s="20">
        <f>PRODUCT(D31:H31)</f>
        <v>14</v>
      </c>
    </row>
    <row r="32" spans="1:9" x14ac:dyDescent="0.2">
      <c r="A32" s="28"/>
      <c r="B32" s="28" t="s">
        <v>49</v>
      </c>
      <c r="C32" s="29"/>
      <c r="D32" s="19">
        <v>70</v>
      </c>
      <c r="E32" s="20">
        <v>2</v>
      </c>
      <c r="F32" s="20"/>
      <c r="G32" s="20"/>
      <c r="H32" s="20"/>
      <c r="I32" s="20">
        <f t="shared" si="1"/>
        <v>140</v>
      </c>
    </row>
    <row r="33" spans="1:9" x14ac:dyDescent="0.2">
      <c r="A33" s="28"/>
      <c r="B33" s="28"/>
      <c r="C33" s="29"/>
      <c r="D33" s="19">
        <v>7</v>
      </c>
      <c r="E33" s="20">
        <v>2</v>
      </c>
      <c r="F33" s="20"/>
      <c r="G33" s="20"/>
      <c r="H33" s="20"/>
      <c r="I33" s="20">
        <f>PRODUCT(D33:H33)</f>
        <v>14</v>
      </c>
    </row>
    <row r="34" spans="1:9" x14ac:dyDescent="0.2">
      <c r="A34" s="28"/>
      <c r="B34" s="28" t="s">
        <v>71</v>
      </c>
      <c r="C34" s="29"/>
      <c r="D34" s="19">
        <v>240</v>
      </c>
      <c r="E34" s="20">
        <v>2</v>
      </c>
      <c r="F34" s="20"/>
      <c r="G34" s="20"/>
      <c r="H34" s="20"/>
      <c r="I34" s="20">
        <f t="shared" si="1"/>
        <v>480</v>
      </c>
    </row>
    <row r="35" spans="1:9" x14ac:dyDescent="0.2">
      <c r="A35" s="28"/>
      <c r="B35" s="28"/>
      <c r="C35" s="29"/>
      <c r="D35" s="19">
        <v>6</v>
      </c>
      <c r="E35" s="20">
        <v>2</v>
      </c>
      <c r="F35" s="20"/>
      <c r="G35" s="20"/>
      <c r="H35" s="20"/>
      <c r="I35" s="20">
        <f>PRODUCT(D35:H35)</f>
        <v>12</v>
      </c>
    </row>
    <row r="36" spans="1:9" x14ac:dyDescent="0.2">
      <c r="A36" s="28"/>
      <c r="B36" s="23" t="s">
        <v>50</v>
      </c>
      <c r="C36" s="29"/>
      <c r="D36" s="19"/>
      <c r="E36" s="20"/>
      <c r="F36" s="20"/>
      <c r="G36" s="20"/>
      <c r="H36" s="20"/>
      <c r="I36" s="20"/>
    </row>
    <row r="37" spans="1:9" x14ac:dyDescent="0.2">
      <c r="A37" s="28"/>
      <c r="B37" s="28" t="s">
        <v>51</v>
      </c>
      <c r="C37" s="29"/>
      <c r="D37" s="19">
        <v>198</v>
      </c>
      <c r="E37" s="20">
        <v>2</v>
      </c>
      <c r="F37" s="20"/>
      <c r="G37" s="20"/>
      <c r="H37" s="20"/>
      <c r="I37" s="20">
        <f t="shared" ref="I37" si="2">PRODUCT(D37:H37)</f>
        <v>396</v>
      </c>
    </row>
    <row r="38" spans="1:9" x14ac:dyDescent="0.2">
      <c r="A38" s="28"/>
      <c r="B38" s="28"/>
      <c r="C38" s="29"/>
      <c r="D38" s="19">
        <v>6</v>
      </c>
      <c r="E38" s="20">
        <v>2</v>
      </c>
      <c r="F38" s="20"/>
      <c r="G38" s="20"/>
      <c r="H38" s="20"/>
      <c r="I38" s="20">
        <f>PRODUCT(D38:H38)</f>
        <v>12</v>
      </c>
    </row>
    <row r="39" spans="1:9" ht="39" customHeight="1" x14ac:dyDescent="0.2">
      <c r="A39" s="11" t="s">
        <v>19</v>
      </c>
      <c r="B39" s="11" t="s">
        <v>20</v>
      </c>
      <c r="C39" s="27" t="s">
        <v>15</v>
      </c>
      <c r="D39" s="17"/>
      <c r="E39" s="18"/>
      <c r="F39" s="18"/>
      <c r="G39" s="18"/>
      <c r="H39" s="18"/>
      <c r="I39" s="31">
        <f>SUM(I41:I49)</f>
        <v>9254.2000000000007</v>
      </c>
    </row>
    <row r="40" spans="1:9" x14ac:dyDescent="0.2">
      <c r="A40" s="28"/>
      <c r="B40" s="23" t="s">
        <v>44</v>
      </c>
      <c r="C40" s="29"/>
      <c r="D40" s="21"/>
      <c r="E40" s="22"/>
      <c r="F40" s="22"/>
      <c r="G40" s="22"/>
      <c r="H40" s="22"/>
      <c r="I40" s="22"/>
    </row>
    <row r="41" spans="1:9" x14ac:dyDescent="0.2">
      <c r="A41" s="28"/>
      <c r="B41" s="28" t="s">
        <v>70</v>
      </c>
      <c r="C41" s="29"/>
      <c r="D41" s="19">
        <v>450</v>
      </c>
      <c r="E41" s="20">
        <v>6.4</v>
      </c>
      <c r="F41" s="20"/>
      <c r="G41" s="20"/>
      <c r="H41" s="20"/>
      <c r="I41" s="20">
        <f>PRODUCT(D41:H41)</f>
        <v>2880</v>
      </c>
    </row>
    <row r="42" spans="1:9" x14ac:dyDescent="0.2">
      <c r="A42" s="28"/>
      <c r="B42" s="23" t="s">
        <v>45</v>
      </c>
      <c r="C42" s="29"/>
      <c r="D42" s="19"/>
      <c r="E42" s="20"/>
      <c r="F42" s="20"/>
      <c r="G42" s="20"/>
      <c r="H42" s="20"/>
      <c r="I42" s="20"/>
    </row>
    <row r="43" spans="1:9" x14ac:dyDescent="0.2">
      <c r="A43" s="28"/>
      <c r="B43" s="28" t="s">
        <v>46</v>
      </c>
      <c r="C43" s="29"/>
      <c r="D43" s="19">
        <v>215</v>
      </c>
      <c r="E43" s="20">
        <v>5.4</v>
      </c>
      <c r="F43" s="20"/>
      <c r="G43" s="20"/>
      <c r="H43" s="20"/>
      <c r="I43" s="20">
        <f t="shared" ref="I43:I47" si="3">PRODUCT(D43:H43)</f>
        <v>1161</v>
      </c>
    </row>
    <row r="44" spans="1:9" x14ac:dyDescent="0.2">
      <c r="A44" s="28"/>
      <c r="B44" s="28" t="s">
        <v>47</v>
      </c>
      <c r="C44" s="29"/>
      <c r="D44" s="19">
        <v>193</v>
      </c>
      <c r="E44" s="20">
        <v>6.4</v>
      </c>
      <c r="F44" s="20"/>
      <c r="G44" s="20"/>
      <c r="H44" s="20"/>
      <c r="I44" s="20">
        <f t="shared" si="3"/>
        <v>1235.2</v>
      </c>
    </row>
    <row r="45" spans="1:9" x14ac:dyDescent="0.2">
      <c r="A45" s="28"/>
      <c r="B45" s="28" t="s">
        <v>48</v>
      </c>
      <c r="C45" s="29"/>
      <c r="D45" s="19">
        <v>182</v>
      </c>
      <c r="E45" s="20">
        <v>6.4</v>
      </c>
      <c r="F45" s="20"/>
      <c r="G45" s="20"/>
      <c r="H45" s="20"/>
      <c r="I45" s="20">
        <f t="shared" si="3"/>
        <v>1164.8</v>
      </c>
    </row>
    <row r="46" spans="1:9" x14ac:dyDescent="0.2">
      <c r="A46" s="28"/>
      <c r="B46" s="28" t="s">
        <v>49</v>
      </c>
      <c r="C46" s="29"/>
      <c r="D46" s="19">
        <v>70</v>
      </c>
      <c r="E46" s="20">
        <v>6.4</v>
      </c>
      <c r="F46" s="20"/>
      <c r="G46" s="20"/>
      <c r="H46" s="20"/>
      <c r="I46" s="20">
        <f t="shared" si="3"/>
        <v>448</v>
      </c>
    </row>
    <row r="47" spans="1:9" x14ac:dyDescent="0.2">
      <c r="A47" s="28"/>
      <c r="B47" s="28" t="s">
        <v>71</v>
      </c>
      <c r="C47" s="29"/>
      <c r="D47" s="19">
        <v>240</v>
      </c>
      <c r="E47" s="20">
        <v>5.4</v>
      </c>
      <c r="F47" s="20"/>
      <c r="G47" s="20"/>
      <c r="H47" s="20"/>
      <c r="I47" s="20">
        <f t="shared" si="3"/>
        <v>1296</v>
      </c>
    </row>
    <row r="48" spans="1:9" x14ac:dyDescent="0.2">
      <c r="A48" s="28"/>
      <c r="B48" s="23" t="s">
        <v>50</v>
      </c>
      <c r="C48" s="29"/>
      <c r="D48" s="19"/>
      <c r="E48" s="20"/>
      <c r="F48" s="20"/>
      <c r="G48" s="20"/>
      <c r="H48" s="20"/>
      <c r="I48" s="20"/>
    </row>
    <row r="49" spans="1:9" x14ac:dyDescent="0.2">
      <c r="A49" s="28"/>
      <c r="B49" s="28" t="s">
        <v>51</v>
      </c>
      <c r="C49" s="29"/>
      <c r="D49" s="19">
        <v>198</v>
      </c>
      <c r="E49" s="20">
        <v>5.4</v>
      </c>
      <c r="F49" s="20"/>
      <c r="G49" s="20"/>
      <c r="H49" s="20"/>
      <c r="I49" s="20">
        <f t="shared" ref="I49" si="4">PRODUCT(D49:H49)</f>
        <v>1069.2</v>
      </c>
    </row>
    <row r="50" spans="1:9" x14ac:dyDescent="0.2">
      <c r="A50" s="28"/>
      <c r="B50" s="28"/>
      <c r="C50" s="29"/>
      <c r="D50" s="19"/>
      <c r="E50" s="20"/>
      <c r="F50" s="20"/>
      <c r="G50" s="20"/>
      <c r="H50" s="20"/>
      <c r="I50" s="20"/>
    </row>
    <row r="51" spans="1:9" ht="25.5" x14ac:dyDescent="0.2">
      <c r="A51" s="11" t="s">
        <v>21</v>
      </c>
      <c r="B51" s="11" t="s">
        <v>22</v>
      </c>
      <c r="C51" s="27" t="s">
        <v>18</v>
      </c>
      <c r="D51" s="17"/>
      <c r="E51" s="18"/>
      <c r="F51" s="18"/>
      <c r="G51" s="18"/>
      <c r="H51" s="18"/>
      <c r="I51" s="31">
        <f>SUM(I53:I61)</f>
        <v>3096</v>
      </c>
    </row>
    <row r="52" spans="1:9" x14ac:dyDescent="0.2">
      <c r="A52" s="28"/>
      <c r="B52" s="23" t="s">
        <v>44</v>
      </c>
      <c r="C52" s="29"/>
      <c r="D52" s="21"/>
      <c r="E52" s="22"/>
      <c r="F52" s="22"/>
      <c r="G52" s="22"/>
      <c r="H52" s="22"/>
      <c r="I52" s="22"/>
    </row>
    <row r="53" spans="1:9" x14ac:dyDescent="0.2">
      <c r="A53" s="28"/>
      <c r="B53" s="28" t="s">
        <v>70</v>
      </c>
      <c r="C53" s="29"/>
      <c r="D53" s="19">
        <v>450</v>
      </c>
      <c r="E53" s="20">
        <v>2</v>
      </c>
      <c r="F53" s="20"/>
      <c r="G53" s="20"/>
      <c r="H53" s="20"/>
      <c r="I53" s="20">
        <f>PRODUCT(D53:H53)</f>
        <v>900</v>
      </c>
    </row>
    <row r="54" spans="1:9" x14ac:dyDescent="0.2">
      <c r="A54" s="28"/>
      <c r="B54" s="23" t="s">
        <v>45</v>
      </c>
      <c r="C54" s="29"/>
      <c r="D54" s="19"/>
      <c r="E54" s="20"/>
      <c r="F54" s="20"/>
      <c r="G54" s="20"/>
      <c r="H54" s="20"/>
      <c r="I54" s="20"/>
    </row>
    <row r="55" spans="1:9" x14ac:dyDescent="0.2">
      <c r="A55" s="28"/>
      <c r="B55" s="28" t="s">
        <v>46</v>
      </c>
      <c r="C55" s="29"/>
      <c r="D55" s="19">
        <v>215</v>
      </c>
      <c r="E55" s="20">
        <v>2</v>
      </c>
      <c r="F55" s="20"/>
      <c r="G55" s="20"/>
      <c r="H55" s="20"/>
      <c r="I55" s="20">
        <f t="shared" ref="I55:I59" si="5">PRODUCT(D55:H55)</f>
        <v>430</v>
      </c>
    </row>
    <row r="56" spans="1:9" x14ac:dyDescent="0.2">
      <c r="A56" s="28"/>
      <c r="B56" s="28" t="s">
        <v>47</v>
      </c>
      <c r="C56" s="29"/>
      <c r="D56" s="19">
        <v>193</v>
      </c>
      <c r="E56" s="20">
        <v>2</v>
      </c>
      <c r="F56" s="20"/>
      <c r="G56" s="20"/>
      <c r="H56" s="20"/>
      <c r="I56" s="20">
        <f t="shared" si="5"/>
        <v>386</v>
      </c>
    </row>
    <row r="57" spans="1:9" x14ac:dyDescent="0.2">
      <c r="A57" s="28"/>
      <c r="B57" s="28" t="s">
        <v>48</v>
      </c>
      <c r="C57" s="29"/>
      <c r="D57" s="19">
        <v>182</v>
      </c>
      <c r="E57" s="20">
        <v>2</v>
      </c>
      <c r="F57" s="20"/>
      <c r="G57" s="20"/>
      <c r="H57" s="20"/>
      <c r="I57" s="20">
        <f t="shared" si="5"/>
        <v>364</v>
      </c>
    </row>
    <row r="58" spans="1:9" x14ac:dyDescent="0.2">
      <c r="A58" s="28"/>
      <c r="B58" s="28" t="s">
        <v>49</v>
      </c>
      <c r="C58" s="29"/>
      <c r="D58" s="19">
        <v>70</v>
      </c>
      <c r="E58" s="20">
        <v>2</v>
      </c>
      <c r="F58" s="20"/>
      <c r="G58" s="20"/>
      <c r="H58" s="20"/>
      <c r="I58" s="20">
        <f t="shared" si="5"/>
        <v>140</v>
      </c>
    </row>
    <row r="59" spans="1:9" x14ac:dyDescent="0.2">
      <c r="A59" s="28"/>
      <c r="B59" s="28" t="s">
        <v>71</v>
      </c>
      <c r="C59" s="29"/>
      <c r="D59" s="19">
        <v>240</v>
      </c>
      <c r="E59" s="20">
        <v>2</v>
      </c>
      <c r="F59" s="20"/>
      <c r="G59" s="20"/>
      <c r="H59" s="20"/>
      <c r="I59" s="20">
        <f t="shared" si="5"/>
        <v>480</v>
      </c>
    </row>
    <row r="60" spans="1:9" x14ac:dyDescent="0.2">
      <c r="A60" s="28"/>
      <c r="B60" s="23" t="s">
        <v>50</v>
      </c>
      <c r="C60" s="29"/>
      <c r="D60" s="19"/>
      <c r="E60" s="20"/>
      <c r="F60" s="20"/>
      <c r="G60" s="20"/>
      <c r="H60" s="20"/>
      <c r="I60" s="20"/>
    </row>
    <row r="61" spans="1:9" x14ac:dyDescent="0.2">
      <c r="A61" s="28"/>
      <c r="B61" s="28" t="s">
        <v>51</v>
      </c>
      <c r="C61" s="29"/>
      <c r="D61" s="19">
        <v>198</v>
      </c>
      <c r="E61" s="20">
        <v>2</v>
      </c>
      <c r="F61" s="20"/>
      <c r="G61" s="20"/>
      <c r="H61" s="20"/>
      <c r="I61" s="20">
        <f t="shared" ref="I61" si="6">PRODUCT(D61:H61)</f>
        <v>396</v>
      </c>
    </row>
    <row r="62" spans="1:9" x14ac:dyDescent="0.2">
      <c r="A62" s="28"/>
      <c r="B62" s="28"/>
      <c r="C62" s="29"/>
      <c r="D62" s="21"/>
      <c r="E62" s="22"/>
      <c r="F62" s="22"/>
      <c r="G62" s="22"/>
      <c r="H62" s="22"/>
      <c r="I62" s="22"/>
    </row>
    <row r="63" spans="1:9" ht="26.1" customHeight="1" x14ac:dyDescent="0.2">
      <c r="A63" s="11" t="s">
        <v>23</v>
      </c>
      <c r="B63" s="11" t="s">
        <v>24</v>
      </c>
      <c r="C63" s="27" t="s">
        <v>18</v>
      </c>
      <c r="D63" s="17"/>
      <c r="E63" s="18"/>
      <c r="F63" s="18"/>
      <c r="G63" s="18"/>
      <c r="H63" s="18"/>
      <c r="I63" s="31">
        <f>SUM(I65:I73)</f>
        <v>3096</v>
      </c>
    </row>
    <row r="64" spans="1:9" x14ac:dyDescent="0.2">
      <c r="A64" s="28"/>
      <c r="B64" s="23" t="s">
        <v>44</v>
      </c>
      <c r="C64" s="29"/>
      <c r="D64" s="21"/>
      <c r="E64" s="22"/>
      <c r="F64" s="22"/>
      <c r="G64" s="22"/>
      <c r="H64" s="22"/>
      <c r="I64" s="22"/>
    </row>
    <row r="65" spans="1:9" x14ac:dyDescent="0.2">
      <c r="A65" s="28"/>
      <c r="B65" s="28" t="s">
        <v>70</v>
      </c>
      <c r="C65" s="29"/>
      <c r="D65" s="19">
        <v>450</v>
      </c>
      <c r="E65" s="20">
        <v>2</v>
      </c>
      <c r="F65" s="20"/>
      <c r="G65" s="20"/>
      <c r="H65" s="20"/>
      <c r="I65" s="20">
        <f>PRODUCT(D65:H65)</f>
        <v>900</v>
      </c>
    </row>
    <row r="66" spans="1:9" x14ac:dyDescent="0.2">
      <c r="A66" s="28"/>
      <c r="B66" s="23" t="s">
        <v>45</v>
      </c>
      <c r="C66" s="29"/>
      <c r="D66" s="19"/>
      <c r="E66" s="20"/>
      <c r="F66" s="20"/>
      <c r="G66" s="20"/>
      <c r="H66" s="20"/>
      <c r="I66" s="20"/>
    </row>
    <row r="67" spans="1:9" x14ac:dyDescent="0.2">
      <c r="A67" s="28"/>
      <c r="B67" s="28" t="s">
        <v>46</v>
      </c>
      <c r="C67" s="29"/>
      <c r="D67" s="19">
        <v>215</v>
      </c>
      <c r="E67" s="20">
        <v>2</v>
      </c>
      <c r="F67" s="20"/>
      <c r="G67" s="20"/>
      <c r="H67" s="20"/>
      <c r="I67" s="20">
        <f t="shared" ref="I67:I71" si="7">PRODUCT(D67:H67)</f>
        <v>430</v>
      </c>
    </row>
    <row r="68" spans="1:9" x14ac:dyDescent="0.2">
      <c r="A68" s="28"/>
      <c r="B68" s="28" t="s">
        <v>47</v>
      </c>
      <c r="C68" s="29"/>
      <c r="D68" s="19">
        <v>193</v>
      </c>
      <c r="E68" s="20">
        <v>2</v>
      </c>
      <c r="F68" s="20"/>
      <c r="G68" s="20"/>
      <c r="H68" s="20"/>
      <c r="I68" s="20">
        <f t="shared" si="7"/>
        <v>386</v>
      </c>
    </row>
    <row r="69" spans="1:9" x14ac:dyDescent="0.2">
      <c r="A69" s="28"/>
      <c r="B69" s="28" t="s">
        <v>48</v>
      </c>
      <c r="C69" s="29"/>
      <c r="D69" s="19">
        <v>182</v>
      </c>
      <c r="E69" s="20">
        <v>2</v>
      </c>
      <c r="F69" s="20"/>
      <c r="G69" s="20"/>
      <c r="H69" s="20"/>
      <c r="I69" s="20">
        <f t="shared" si="7"/>
        <v>364</v>
      </c>
    </row>
    <row r="70" spans="1:9" x14ac:dyDescent="0.2">
      <c r="A70" s="28"/>
      <c r="B70" s="28" t="s">
        <v>49</v>
      </c>
      <c r="C70" s="29"/>
      <c r="D70" s="19">
        <v>70</v>
      </c>
      <c r="E70" s="20">
        <v>2</v>
      </c>
      <c r="F70" s="20"/>
      <c r="G70" s="20"/>
      <c r="H70" s="20"/>
      <c r="I70" s="20">
        <f t="shared" si="7"/>
        <v>140</v>
      </c>
    </row>
    <row r="71" spans="1:9" x14ac:dyDescent="0.2">
      <c r="A71" s="28"/>
      <c r="B71" s="28" t="s">
        <v>71</v>
      </c>
      <c r="C71" s="29"/>
      <c r="D71" s="19">
        <v>240</v>
      </c>
      <c r="E71" s="20">
        <v>2</v>
      </c>
      <c r="F71" s="20"/>
      <c r="G71" s="20"/>
      <c r="H71" s="20"/>
      <c r="I71" s="20">
        <f t="shared" si="7"/>
        <v>480</v>
      </c>
    </row>
    <row r="72" spans="1:9" x14ac:dyDescent="0.2">
      <c r="A72" s="28"/>
      <c r="B72" s="23" t="s">
        <v>50</v>
      </c>
      <c r="C72" s="29"/>
      <c r="D72" s="19"/>
      <c r="E72" s="20"/>
      <c r="F72" s="20"/>
      <c r="G72" s="20"/>
      <c r="H72" s="20"/>
      <c r="I72" s="20"/>
    </row>
    <row r="73" spans="1:9" x14ac:dyDescent="0.2">
      <c r="A73" s="28"/>
      <c r="B73" s="28" t="s">
        <v>51</v>
      </c>
      <c r="C73" s="29"/>
      <c r="D73" s="19">
        <v>198</v>
      </c>
      <c r="E73" s="20">
        <v>2</v>
      </c>
      <c r="F73" s="20"/>
      <c r="G73" s="20"/>
      <c r="H73" s="20"/>
      <c r="I73" s="20">
        <f t="shared" ref="I73" si="8">PRODUCT(D73:H73)</f>
        <v>396</v>
      </c>
    </row>
    <row r="74" spans="1:9" x14ac:dyDescent="0.2">
      <c r="A74" s="28"/>
      <c r="B74" s="28"/>
      <c r="C74" s="29"/>
      <c r="D74" s="21"/>
      <c r="E74" s="22"/>
      <c r="F74" s="22"/>
      <c r="G74" s="22"/>
      <c r="H74" s="22"/>
      <c r="I74" s="22"/>
    </row>
    <row r="75" spans="1:9" x14ac:dyDescent="0.2">
      <c r="A75" s="10" t="s">
        <v>25</v>
      </c>
      <c r="B75" s="10" t="s">
        <v>26</v>
      </c>
      <c r="C75" s="26"/>
      <c r="D75" s="15"/>
      <c r="E75" s="16"/>
      <c r="F75" s="16"/>
      <c r="G75" s="16"/>
      <c r="H75" s="16"/>
      <c r="I75" s="16"/>
    </row>
    <row r="76" spans="1:9" ht="26.1" customHeight="1" x14ac:dyDescent="0.2">
      <c r="A76" s="11" t="s">
        <v>27</v>
      </c>
      <c r="B76" s="11" t="s">
        <v>28</v>
      </c>
      <c r="C76" s="27" t="s">
        <v>29</v>
      </c>
      <c r="D76" s="32"/>
      <c r="E76" s="18"/>
      <c r="F76" s="18"/>
      <c r="G76" s="18"/>
      <c r="H76" s="18"/>
      <c r="I76" s="32">
        <v>14</v>
      </c>
    </row>
    <row r="77" spans="1:9" ht="25.5" x14ac:dyDescent="0.2">
      <c r="A77" s="11" t="s">
        <v>30</v>
      </c>
      <c r="B77" s="11" t="s">
        <v>31</v>
      </c>
      <c r="C77" s="27" t="s">
        <v>32</v>
      </c>
      <c r="D77" s="32"/>
      <c r="E77" s="18"/>
      <c r="F77" s="18"/>
      <c r="G77" s="18"/>
      <c r="H77" s="18"/>
      <c r="I77" s="32">
        <v>14</v>
      </c>
    </row>
    <row r="78" spans="1:9" ht="25.5" x14ac:dyDescent="0.2">
      <c r="A78" s="11" t="s">
        <v>33</v>
      </c>
      <c r="B78" s="11" t="s">
        <v>34</v>
      </c>
      <c r="C78" s="27" t="s">
        <v>32</v>
      </c>
      <c r="D78" s="32"/>
      <c r="E78" s="18"/>
      <c r="F78" s="18"/>
      <c r="G78" s="18"/>
      <c r="H78" s="18"/>
      <c r="I78" s="32">
        <v>14</v>
      </c>
    </row>
    <row r="79" spans="1:9" ht="25.5" x14ac:dyDescent="0.2">
      <c r="A79" s="11" t="s">
        <v>35</v>
      </c>
      <c r="B79" s="11" t="s">
        <v>36</v>
      </c>
      <c r="C79" s="27" t="s">
        <v>32</v>
      </c>
      <c r="D79" s="32"/>
      <c r="E79" s="18"/>
      <c r="F79" s="18"/>
      <c r="G79" s="18"/>
      <c r="H79" s="18"/>
      <c r="I79" s="32">
        <v>14</v>
      </c>
    </row>
    <row r="80" spans="1:9" ht="25.5" x14ac:dyDescent="0.2">
      <c r="A80" s="11" t="s">
        <v>37</v>
      </c>
      <c r="B80" s="11" t="s">
        <v>38</v>
      </c>
      <c r="C80" s="27" t="s">
        <v>32</v>
      </c>
      <c r="D80" s="32"/>
      <c r="E80" s="18"/>
      <c r="F80" s="18"/>
      <c r="G80" s="18"/>
      <c r="H80" s="18"/>
      <c r="I80" s="32">
        <v>14</v>
      </c>
    </row>
  </sheetData>
  <mergeCells count="3">
    <mergeCell ref="F1:H1"/>
    <mergeCell ref="F2:H2"/>
    <mergeCell ref="A3:E3"/>
  </mergeCells>
  <pageMargins left="0.5" right="0.5" top="1" bottom="1" header="0.5" footer="0.5"/>
  <pageSetup paperSize="9" fitToHeight="0" orientation="landscape" r:id="rId1"/>
  <headerFooter>
    <oddHeader>&amp;L &amp;C &amp;R</oddHeader>
    <oddFooter>&amp;L &amp;C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A6300-1118-42DB-842B-FAEC2E972308}">
  <sheetPr>
    <pageSetUpPr fitToPage="1"/>
  </sheetPr>
  <dimension ref="A1:K85"/>
  <sheetViews>
    <sheetView showWhiteSpace="0" topLeftCell="A40" workbookViewId="0">
      <selection activeCell="N15" sqref="N15"/>
    </sheetView>
  </sheetViews>
  <sheetFormatPr defaultRowHeight="14.25" x14ac:dyDescent="0.2"/>
  <cols>
    <col min="1" max="1" width="10.25" style="8" customWidth="1"/>
    <col min="2" max="2" width="60" style="8" bestFit="1" customWidth="1"/>
    <col min="3" max="3" width="5" style="8" bestFit="1" customWidth="1"/>
    <col min="4" max="9" width="10.75" style="5" customWidth="1"/>
    <col min="10" max="16384" width="9" style="8"/>
  </cols>
  <sheetData>
    <row r="1" spans="1:11" ht="15" x14ac:dyDescent="0.2">
      <c r="A1" s="6"/>
      <c r="B1" s="6" t="s">
        <v>0</v>
      </c>
      <c r="C1" s="6"/>
      <c r="D1" s="12"/>
      <c r="E1" s="12"/>
      <c r="F1" s="13"/>
      <c r="G1" s="13"/>
      <c r="H1" s="13"/>
    </row>
    <row r="2" spans="1:11" ht="46.5" customHeight="1" x14ac:dyDescent="0.2">
      <c r="A2" s="9"/>
      <c r="B2" s="24" t="s">
        <v>77</v>
      </c>
      <c r="C2" s="9"/>
      <c r="D2" s="14"/>
      <c r="E2" s="14"/>
      <c r="F2" s="13"/>
      <c r="G2" s="13"/>
      <c r="H2" s="13"/>
    </row>
    <row r="3" spans="1:11" x14ac:dyDescent="0.2">
      <c r="A3" s="25" t="s">
        <v>1</v>
      </c>
      <c r="B3" s="7"/>
      <c r="C3" s="7"/>
      <c r="D3" s="7"/>
      <c r="E3" s="7"/>
    </row>
    <row r="4" spans="1:11" s="5" customFormat="1" ht="30" customHeight="1" x14ac:dyDescent="0.2">
      <c r="A4" s="1" t="s">
        <v>2</v>
      </c>
      <c r="B4" s="1" t="s">
        <v>3</v>
      </c>
      <c r="C4" s="2" t="s">
        <v>4</v>
      </c>
      <c r="D4" s="3" t="s">
        <v>39</v>
      </c>
      <c r="E4" s="4" t="s">
        <v>40</v>
      </c>
      <c r="F4" s="4" t="s">
        <v>41</v>
      </c>
      <c r="G4" s="4" t="s">
        <v>42</v>
      </c>
      <c r="H4" s="4" t="s">
        <v>5</v>
      </c>
      <c r="I4" s="4" t="s">
        <v>43</v>
      </c>
    </row>
    <row r="5" spans="1:11" x14ac:dyDescent="0.2">
      <c r="A5" s="10" t="s">
        <v>6</v>
      </c>
      <c r="B5" s="10" t="s">
        <v>7</v>
      </c>
      <c r="C5" s="26"/>
      <c r="D5" s="15"/>
      <c r="E5" s="16"/>
      <c r="F5" s="16"/>
      <c r="G5" s="16"/>
      <c r="H5" s="16"/>
      <c r="I5" s="16"/>
    </row>
    <row r="6" spans="1:11" ht="24" customHeight="1" x14ac:dyDescent="0.2">
      <c r="A6" s="11" t="s">
        <v>8</v>
      </c>
      <c r="B6" s="11" t="s">
        <v>9</v>
      </c>
      <c r="C6" s="27" t="s">
        <v>10</v>
      </c>
      <c r="D6" s="17"/>
      <c r="E6" s="18"/>
      <c r="F6" s="18"/>
      <c r="G6" s="18"/>
      <c r="H6" s="18"/>
      <c r="I6" s="30">
        <v>2</v>
      </c>
    </row>
    <row r="7" spans="1:11" x14ac:dyDescent="0.2">
      <c r="A7" s="10" t="s">
        <v>11</v>
      </c>
      <c r="B7" s="10" t="s">
        <v>12</v>
      </c>
      <c r="C7" s="26"/>
      <c r="D7" s="15"/>
      <c r="E7" s="16"/>
      <c r="F7" s="16"/>
      <c r="G7" s="16"/>
      <c r="H7" s="16"/>
      <c r="I7" s="16"/>
    </row>
    <row r="8" spans="1:11" ht="24" customHeight="1" x14ac:dyDescent="0.2">
      <c r="A8" s="11" t="s">
        <v>13</v>
      </c>
      <c r="B8" s="11" t="s">
        <v>14</v>
      </c>
      <c r="C8" s="27" t="s">
        <v>15</v>
      </c>
      <c r="D8" s="17"/>
      <c r="E8" s="18"/>
      <c r="F8" s="18"/>
      <c r="G8" s="18"/>
      <c r="H8" s="18"/>
      <c r="I8" s="31">
        <f>SUM(I9:I19)</f>
        <v>7963</v>
      </c>
    </row>
    <row r="9" spans="1:11" x14ac:dyDescent="0.2">
      <c r="A9" s="28"/>
      <c r="B9" s="23" t="s">
        <v>54</v>
      </c>
      <c r="C9" s="29"/>
      <c r="D9" s="19"/>
      <c r="E9" s="20"/>
      <c r="F9" s="20"/>
      <c r="G9" s="20"/>
      <c r="H9" s="20"/>
      <c r="I9" s="20"/>
    </row>
    <row r="10" spans="1:11" x14ac:dyDescent="0.2">
      <c r="A10" s="28"/>
      <c r="B10" s="28" t="s">
        <v>75</v>
      </c>
      <c r="C10" s="29"/>
      <c r="D10" s="19">
        <v>66</v>
      </c>
      <c r="E10" s="20">
        <v>6</v>
      </c>
      <c r="F10" s="20"/>
      <c r="G10" s="20"/>
      <c r="H10" s="20"/>
      <c r="I10" s="20">
        <f t="shared" ref="I10:I19" si="0">PRODUCT(D10:H10)</f>
        <v>396</v>
      </c>
    </row>
    <row r="11" spans="1:11" x14ac:dyDescent="0.2">
      <c r="A11" s="28"/>
      <c r="B11" s="28" t="s">
        <v>53</v>
      </c>
      <c r="C11" s="29"/>
      <c r="D11" s="19">
        <v>75</v>
      </c>
      <c r="E11" s="20">
        <v>6</v>
      </c>
      <c r="F11" s="20"/>
      <c r="G11" s="20"/>
      <c r="H11" s="20"/>
      <c r="I11" s="20">
        <f t="shared" si="0"/>
        <v>450</v>
      </c>
      <c r="K11" s="33"/>
    </row>
    <row r="12" spans="1:11" x14ac:dyDescent="0.2">
      <c r="A12" s="28"/>
      <c r="B12" s="23" t="s">
        <v>55</v>
      </c>
      <c r="C12" s="29"/>
      <c r="D12" s="19"/>
      <c r="E12" s="20"/>
      <c r="F12" s="20"/>
      <c r="G12" s="20"/>
      <c r="H12" s="20"/>
      <c r="I12" s="20"/>
    </row>
    <row r="13" spans="1:11" x14ac:dyDescent="0.2">
      <c r="A13" s="28"/>
      <c r="B13" s="28" t="s">
        <v>56</v>
      </c>
      <c r="C13" s="29"/>
      <c r="D13" s="19">
        <v>250</v>
      </c>
      <c r="E13" s="20">
        <v>5</v>
      </c>
      <c r="F13" s="20"/>
      <c r="G13" s="20"/>
      <c r="H13" s="20"/>
      <c r="I13" s="20">
        <f t="shared" si="0"/>
        <v>1250</v>
      </c>
    </row>
    <row r="14" spans="1:11" x14ac:dyDescent="0.2">
      <c r="A14" s="28"/>
      <c r="B14" s="28" t="s">
        <v>57</v>
      </c>
      <c r="C14" s="29"/>
      <c r="D14" s="19">
        <v>240</v>
      </c>
      <c r="E14" s="20">
        <v>5</v>
      </c>
      <c r="F14" s="20"/>
      <c r="G14" s="20"/>
      <c r="H14" s="20"/>
      <c r="I14" s="20">
        <f t="shared" si="0"/>
        <v>1200</v>
      </c>
    </row>
    <row r="15" spans="1:11" x14ac:dyDescent="0.2">
      <c r="A15" s="28"/>
      <c r="B15" s="28" t="s">
        <v>58</v>
      </c>
      <c r="C15" s="29"/>
      <c r="D15" s="19">
        <v>68</v>
      </c>
      <c r="E15" s="20">
        <v>5</v>
      </c>
      <c r="F15" s="20"/>
      <c r="G15" s="20"/>
      <c r="H15" s="20"/>
      <c r="I15" s="20">
        <f t="shared" si="0"/>
        <v>340</v>
      </c>
    </row>
    <row r="16" spans="1:11" x14ac:dyDescent="0.2">
      <c r="A16" s="28"/>
      <c r="B16" s="23" t="s">
        <v>59</v>
      </c>
      <c r="C16" s="29"/>
      <c r="D16" s="19"/>
      <c r="E16" s="20"/>
      <c r="F16" s="20"/>
      <c r="G16" s="20"/>
      <c r="H16" s="20"/>
      <c r="I16" s="20"/>
    </row>
    <row r="17" spans="1:9" x14ac:dyDescent="0.2">
      <c r="A17" s="28"/>
      <c r="B17" s="28" t="s">
        <v>60</v>
      </c>
      <c r="C17" s="29"/>
      <c r="D17" s="19">
        <v>328</v>
      </c>
      <c r="E17" s="20">
        <v>6</v>
      </c>
      <c r="F17" s="20"/>
      <c r="G17" s="20"/>
      <c r="H17" s="20"/>
      <c r="I17" s="20">
        <f t="shared" si="0"/>
        <v>1968</v>
      </c>
    </row>
    <row r="18" spans="1:9" x14ac:dyDescent="0.2">
      <c r="A18" s="28"/>
      <c r="B18" s="23" t="s">
        <v>66</v>
      </c>
      <c r="C18" s="29"/>
      <c r="D18" s="19"/>
      <c r="E18" s="20"/>
      <c r="F18" s="20"/>
      <c r="G18" s="20"/>
      <c r="H18" s="20"/>
      <c r="I18" s="20"/>
    </row>
    <row r="19" spans="1:9" x14ac:dyDescent="0.2">
      <c r="A19" s="28"/>
      <c r="B19" s="28" t="s">
        <v>67</v>
      </c>
      <c r="C19" s="29"/>
      <c r="D19" s="19">
        <v>337</v>
      </c>
      <c r="E19" s="20">
        <v>7</v>
      </c>
      <c r="F19" s="20"/>
      <c r="G19" s="20"/>
      <c r="H19" s="20"/>
      <c r="I19" s="20">
        <f t="shared" si="0"/>
        <v>2359</v>
      </c>
    </row>
    <row r="20" spans="1:9" x14ac:dyDescent="0.2">
      <c r="A20" s="28"/>
      <c r="B20" s="28"/>
      <c r="C20" s="29"/>
      <c r="D20" s="19"/>
      <c r="E20" s="20"/>
      <c r="F20" s="20"/>
      <c r="G20" s="20"/>
      <c r="H20" s="20"/>
      <c r="I20" s="20"/>
    </row>
    <row r="21" spans="1:9" ht="51.95" customHeight="1" x14ac:dyDescent="0.2">
      <c r="A21" s="11" t="s">
        <v>16</v>
      </c>
      <c r="B21" s="11" t="s">
        <v>17</v>
      </c>
      <c r="C21" s="27" t="s">
        <v>18</v>
      </c>
      <c r="D21" s="17"/>
      <c r="E21" s="18"/>
      <c r="F21" s="18"/>
      <c r="G21" s="18"/>
      <c r="H21" s="18"/>
      <c r="I21" s="31">
        <f>SUM(I22:I39)</f>
        <v>2808</v>
      </c>
    </row>
    <row r="22" spans="1:9" x14ac:dyDescent="0.2">
      <c r="A22" s="28"/>
      <c r="B22" s="23" t="s">
        <v>54</v>
      </c>
      <c r="C22" s="29"/>
      <c r="D22" s="19"/>
      <c r="E22" s="20"/>
      <c r="F22" s="20"/>
      <c r="G22" s="20"/>
      <c r="H22" s="20"/>
      <c r="I22" s="20"/>
    </row>
    <row r="23" spans="1:9" x14ac:dyDescent="0.2">
      <c r="A23" s="28"/>
      <c r="B23" s="28" t="s">
        <v>75</v>
      </c>
      <c r="C23" s="29"/>
      <c r="D23" s="19">
        <v>66</v>
      </c>
      <c r="E23" s="20">
        <v>2</v>
      </c>
      <c r="F23" s="20"/>
      <c r="G23" s="20"/>
      <c r="H23" s="20"/>
      <c r="I23" s="20">
        <f t="shared" ref="I23:I25" si="1">PRODUCT(D23:H23)</f>
        <v>132</v>
      </c>
    </row>
    <row r="24" spans="1:9" x14ac:dyDescent="0.2">
      <c r="A24" s="28"/>
      <c r="B24" s="28"/>
      <c r="C24" s="29"/>
      <c r="D24" s="19">
        <v>6</v>
      </c>
      <c r="E24" s="20">
        <v>2</v>
      </c>
      <c r="F24" s="20"/>
      <c r="G24" s="20"/>
      <c r="H24" s="20"/>
      <c r="I24" s="20">
        <f>PRODUCT(D24:H24)</f>
        <v>12</v>
      </c>
    </row>
    <row r="25" spans="1:9" x14ac:dyDescent="0.2">
      <c r="A25" s="28"/>
      <c r="B25" s="28" t="s">
        <v>53</v>
      </c>
      <c r="C25" s="29"/>
      <c r="D25" s="19">
        <v>75</v>
      </c>
      <c r="E25" s="20">
        <v>2</v>
      </c>
      <c r="F25" s="20"/>
      <c r="G25" s="20"/>
      <c r="H25" s="20"/>
      <c r="I25" s="20">
        <f t="shared" si="1"/>
        <v>150</v>
      </c>
    </row>
    <row r="26" spans="1:9" x14ac:dyDescent="0.2">
      <c r="A26" s="28"/>
      <c r="B26" s="28"/>
      <c r="C26" s="29"/>
      <c r="D26" s="19">
        <v>6</v>
      </c>
      <c r="E26" s="20">
        <v>2</v>
      </c>
      <c r="F26" s="20"/>
      <c r="G26" s="20"/>
      <c r="H26" s="20"/>
      <c r="I26" s="20">
        <f>PRODUCT(D26:H26)</f>
        <v>12</v>
      </c>
    </row>
    <row r="27" spans="1:9" x14ac:dyDescent="0.2">
      <c r="A27" s="28"/>
      <c r="B27" s="23" t="s">
        <v>55</v>
      </c>
      <c r="C27" s="29"/>
      <c r="D27" s="19"/>
      <c r="E27" s="20"/>
      <c r="F27" s="20"/>
      <c r="G27" s="20"/>
      <c r="H27" s="20"/>
      <c r="I27" s="20"/>
    </row>
    <row r="28" spans="1:9" x14ac:dyDescent="0.2">
      <c r="A28" s="28"/>
      <c r="B28" s="28" t="s">
        <v>56</v>
      </c>
      <c r="C28" s="29"/>
      <c r="D28" s="19">
        <v>250</v>
      </c>
      <c r="E28" s="20">
        <v>2</v>
      </c>
      <c r="F28" s="20"/>
      <c r="G28" s="20"/>
      <c r="H28" s="20"/>
      <c r="I28" s="20">
        <f t="shared" ref="I28:I32" si="2">PRODUCT(D28:H28)</f>
        <v>500</v>
      </c>
    </row>
    <row r="29" spans="1:9" x14ac:dyDescent="0.2">
      <c r="A29" s="28"/>
      <c r="B29" s="28"/>
      <c r="C29" s="29"/>
      <c r="D29" s="19">
        <v>5</v>
      </c>
      <c r="E29" s="20">
        <v>2</v>
      </c>
      <c r="F29" s="20"/>
      <c r="G29" s="20"/>
      <c r="H29" s="20"/>
      <c r="I29" s="20">
        <f>PRODUCT(D29:H29)</f>
        <v>10</v>
      </c>
    </row>
    <row r="30" spans="1:9" x14ac:dyDescent="0.2">
      <c r="A30" s="28"/>
      <c r="B30" s="28" t="s">
        <v>57</v>
      </c>
      <c r="C30" s="29"/>
      <c r="D30" s="19">
        <v>240</v>
      </c>
      <c r="E30" s="20">
        <v>2</v>
      </c>
      <c r="F30" s="20"/>
      <c r="G30" s="20"/>
      <c r="H30" s="20"/>
      <c r="I30" s="20">
        <f t="shared" si="2"/>
        <v>480</v>
      </c>
    </row>
    <row r="31" spans="1:9" x14ac:dyDescent="0.2">
      <c r="A31" s="28"/>
      <c r="B31" s="28"/>
      <c r="C31" s="29"/>
      <c r="D31" s="19">
        <v>5</v>
      </c>
      <c r="E31" s="20">
        <v>2</v>
      </c>
      <c r="F31" s="20"/>
      <c r="G31" s="20"/>
      <c r="H31" s="20"/>
      <c r="I31" s="20">
        <f>PRODUCT(D31:H31)</f>
        <v>10</v>
      </c>
    </row>
    <row r="32" spans="1:9" x14ac:dyDescent="0.2">
      <c r="A32" s="28"/>
      <c r="B32" s="28" t="s">
        <v>58</v>
      </c>
      <c r="C32" s="29"/>
      <c r="D32" s="19">
        <v>68</v>
      </c>
      <c r="E32" s="20">
        <v>2</v>
      </c>
      <c r="F32" s="20"/>
      <c r="G32" s="20"/>
      <c r="H32" s="20"/>
      <c r="I32" s="20">
        <f t="shared" si="2"/>
        <v>136</v>
      </c>
    </row>
    <row r="33" spans="1:9" x14ac:dyDescent="0.2">
      <c r="A33" s="28"/>
      <c r="B33" s="28"/>
      <c r="C33" s="29"/>
      <c r="D33" s="19">
        <v>5</v>
      </c>
      <c r="E33" s="20">
        <v>2</v>
      </c>
      <c r="F33" s="20"/>
      <c r="G33" s="20"/>
      <c r="H33" s="20"/>
      <c r="I33" s="20">
        <f>PRODUCT(D33:H33)</f>
        <v>10</v>
      </c>
    </row>
    <row r="34" spans="1:9" x14ac:dyDescent="0.2">
      <c r="A34" s="28"/>
      <c r="B34" s="23" t="s">
        <v>59</v>
      </c>
      <c r="C34" s="29"/>
      <c r="D34" s="19"/>
      <c r="E34" s="20"/>
      <c r="F34" s="20"/>
      <c r="G34" s="20"/>
      <c r="H34" s="20"/>
      <c r="I34" s="20"/>
    </row>
    <row r="35" spans="1:9" x14ac:dyDescent="0.2">
      <c r="A35" s="28"/>
      <c r="B35" s="28" t="s">
        <v>60</v>
      </c>
      <c r="C35" s="29"/>
      <c r="D35" s="19">
        <v>328</v>
      </c>
      <c r="E35" s="20">
        <v>2</v>
      </c>
      <c r="F35" s="20"/>
      <c r="G35" s="20"/>
      <c r="H35" s="20"/>
      <c r="I35" s="20">
        <f t="shared" ref="I35" si="3">PRODUCT(D35:H35)</f>
        <v>656</v>
      </c>
    </row>
    <row r="36" spans="1:9" x14ac:dyDescent="0.2">
      <c r="A36" s="28"/>
      <c r="B36" s="28"/>
      <c r="C36" s="29"/>
      <c r="D36" s="19">
        <v>6</v>
      </c>
      <c r="E36" s="20">
        <v>2</v>
      </c>
      <c r="F36" s="20"/>
      <c r="G36" s="20"/>
      <c r="H36" s="20"/>
      <c r="I36" s="20">
        <f>PRODUCT(D36:H36)</f>
        <v>12</v>
      </c>
    </row>
    <row r="37" spans="1:9" x14ac:dyDescent="0.2">
      <c r="A37" s="28"/>
      <c r="B37" s="23" t="s">
        <v>66</v>
      </c>
      <c r="C37" s="29"/>
      <c r="D37" s="19"/>
      <c r="E37" s="20"/>
      <c r="F37" s="20"/>
      <c r="G37" s="20"/>
      <c r="H37" s="20"/>
      <c r="I37" s="20"/>
    </row>
    <row r="38" spans="1:9" x14ac:dyDescent="0.2">
      <c r="A38" s="28"/>
      <c r="B38" s="28" t="s">
        <v>67</v>
      </c>
      <c r="C38" s="29"/>
      <c r="D38" s="19">
        <v>337</v>
      </c>
      <c r="E38" s="20">
        <v>2</v>
      </c>
      <c r="F38" s="20"/>
      <c r="G38" s="20"/>
      <c r="H38" s="20"/>
      <c r="I38" s="20">
        <f t="shared" ref="I38" si="4">PRODUCT(D38:H38)</f>
        <v>674</v>
      </c>
    </row>
    <row r="39" spans="1:9" x14ac:dyDescent="0.2">
      <c r="A39" s="28"/>
      <c r="B39" s="28"/>
      <c r="C39" s="29"/>
      <c r="D39" s="19">
        <v>7</v>
      </c>
      <c r="E39" s="20">
        <v>2</v>
      </c>
      <c r="F39" s="20"/>
      <c r="G39" s="20"/>
      <c r="H39" s="20"/>
      <c r="I39" s="20">
        <f>PRODUCT(D39:H39)</f>
        <v>14</v>
      </c>
    </row>
    <row r="40" spans="1:9" x14ac:dyDescent="0.2">
      <c r="A40" s="28"/>
      <c r="B40" s="28"/>
      <c r="C40" s="29"/>
      <c r="D40" s="21"/>
      <c r="E40" s="22"/>
      <c r="F40" s="22"/>
      <c r="G40" s="22"/>
      <c r="H40" s="22"/>
      <c r="I40" s="22"/>
    </row>
    <row r="41" spans="1:9" ht="39" customHeight="1" x14ac:dyDescent="0.2">
      <c r="A41" s="11" t="s">
        <v>19</v>
      </c>
      <c r="B41" s="11" t="s">
        <v>20</v>
      </c>
      <c r="C41" s="27" t="s">
        <v>15</v>
      </c>
      <c r="D41" s="17"/>
      <c r="E41" s="18"/>
      <c r="F41" s="18"/>
      <c r="G41" s="18"/>
      <c r="H41" s="18"/>
      <c r="I41" s="31">
        <f>SUM(I42:I52)</f>
        <v>7144.6</v>
      </c>
    </row>
    <row r="42" spans="1:9" x14ac:dyDescent="0.2">
      <c r="A42" s="28"/>
      <c r="B42" s="23" t="s">
        <v>54</v>
      </c>
      <c r="C42" s="29"/>
      <c r="D42" s="19"/>
      <c r="E42" s="20"/>
      <c r="F42" s="20"/>
      <c r="G42" s="20"/>
      <c r="H42" s="20"/>
      <c r="I42" s="20"/>
    </row>
    <row r="43" spans="1:9" x14ac:dyDescent="0.2">
      <c r="A43" s="28"/>
      <c r="B43" s="28" t="s">
        <v>75</v>
      </c>
      <c r="C43" s="29"/>
      <c r="D43" s="19">
        <v>66</v>
      </c>
      <c r="E43" s="20">
        <v>5.4</v>
      </c>
      <c r="F43" s="20"/>
      <c r="G43" s="20"/>
      <c r="H43" s="20"/>
      <c r="I43" s="20">
        <f t="shared" ref="I43:I44" si="5">PRODUCT(D43:H43)</f>
        <v>356.40000000000003</v>
      </c>
    </row>
    <row r="44" spans="1:9" x14ac:dyDescent="0.2">
      <c r="A44" s="28"/>
      <c r="B44" s="28" t="s">
        <v>53</v>
      </c>
      <c r="C44" s="29"/>
      <c r="D44" s="19">
        <v>75</v>
      </c>
      <c r="E44" s="20">
        <v>5.4</v>
      </c>
      <c r="F44" s="20"/>
      <c r="G44" s="20"/>
      <c r="H44" s="20"/>
      <c r="I44" s="20">
        <f t="shared" si="5"/>
        <v>405</v>
      </c>
    </row>
    <row r="45" spans="1:9" x14ac:dyDescent="0.2">
      <c r="A45" s="28"/>
      <c r="B45" s="23" t="s">
        <v>55</v>
      </c>
      <c r="C45" s="29"/>
      <c r="D45" s="19"/>
      <c r="E45" s="20"/>
      <c r="F45" s="20"/>
      <c r="G45" s="20"/>
      <c r="H45" s="20"/>
      <c r="I45" s="20"/>
    </row>
    <row r="46" spans="1:9" x14ac:dyDescent="0.2">
      <c r="A46" s="28"/>
      <c r="B46" s="28" t="s">
        <v>56</v>
      </c>
      <c r="C46" s="29"/>
      <c r="D46" s="19">
        <v>250</v>
      </c>
      <c r="E46" s="20">
        <v>4.4000000000000004</v>
      </c>
      <c r="F46" s="20"/>
      <c r="G46" s="20"/>
      <c r="H46" s="20"/>
      <c r="I46" s="20">
        <f t="shared" ref="I46:I48" si="6">PRODUCT(D46:H46)</f>
        <v>1100</v>
      </c>
    </row>
    <row r="47" spans="1:9" x14ac:dyDescent="0.2">
      <c r="A47" s="28"/>
      <c r="B47" s="28" t="s">
        <v>57</v>
      </c>
      <c r="C47" s="29"/>
      <c r="D47" s="19">
        <v>240</v>
      </c>
      <c r="E47" s="20">
        <v>4.4000000000000004</v>
      </c>
      <c r="F47" s="20"/>
      <c r="G47" s="20"/>
      <c r="H47" s="20"/>
      <c r="I47" s="20">
        <f t="shared" si="6"/>
        <v>1056</v>
      </c>
    </row>
    <row r="48" spans="1:9" x14ac:dyDescent="0.2">
      <c r="A48" s="28"/>
      <c r="B48" s="28" t="s">
        <v>58</v>
      </c>
      <c r="C48" s="29"/>
      <c r="D48" s="19">
        <v>68</v>
      </c>
      <c r="E48" s="20">
        <v>4.4000000000000004</v>
      </c>
      <c r="F48" s="20"/>
      <c r="G48" s="20"/>
      <c r="H48" s="20"/>
      <c r="I48" s="20">
        <f t="shared" si="6"/>
        <v>299.20000000000005</v>
      </c>
    </row>
    <row r="49" spans="1:9" x14ac:dyDescent="0.2">
      <c r="A49" s="28"/>
      <c r="B49" s="23" t="s">
        <v>59</v>
      </c>
      <c r="C49" s="29"/>
      <c r="D49" s="19"/>
      <c r="E49" s="20"/>
      <c r="F49" s="20"/>
      <c r="G49" s="20"/>
      <c r="H49" s="20"/>
      <c r="I49" s="20"/>
    </row>
    <row r="50" spans="1:9" x14ac:dyDescent="0.2">
      <c r="A50" s="28"/>
      <c r="B50" s="28" t="s">
        <v>60</v>
      </c>
      <c r="C50" s="29"/>
      <c r="D50" s="19">
        <v>328</v>
      </c>
      <c r="E50" s="20">
        <v>5.4</v>
      </c>
      <c r="F50" s="20"/>
      <c r="G50" s="20"/>
      <c r="H50" s="20"/>
      <c r="I50" s="20">
        <f t="shared" ref="I50" si="7">PRODUCT(D50:H50)</f>
        <v>1771.2</v>
      </c>
    </row>
    <row r="51" spans="1:9" x14ac:dyDescent="0.2">
      <c r="A51" s="28"/>
      <c r="B51" s="23" t="s">
        <v>66</v>
      </c>
      <c r="C51" s="29"/>
      <c r="D51" s="19"/>
      <c r="E51" s="20"/>
      <c r="F51" s="20"/>
      <c r="G51" s="20"/>
      <c r="H51" s="20"/>
      <c r="I51" s="20"/>
    </row>
    <row r="52" spans="1:9" x14ac:dyDescent="0.2">
      <c r="A52" s="28"/>
      <c r="B52" s="28" t="s">
        <v>67</v>
      </c>
      <c r="C52" s="29"/>
      <c r="D52" s="19">
        <v>337</v>
      </c>
      <c r="E52" s="20">
        <v>6.4</v>
      </c>
      <c r="F52" s="20"/>
      <c r="G52" s="20"/>
      <c r="H52" s="20"/>
      <c r="I52" s="20">
        <f t="shared" ref="I52" si="8">PRODUCT(D52:H52)</f>
        <v>2156.8000000000002</v>
      </c>
    </row>
    <row r="53" spans="1:9" x14ac:dyDescent="0.2">
      <c r="A53" s="28"/>
      <c r="B53" s="28"/>
      <c r="C53" s="29"/>
      <c r="D53" s="21"/>
      <c r="E53" s="22"/>
      <c r="F53" s="22"/>
      <c r="G53" s="22"/>
      <c r="H53" s="22"/>
      <c r="I53" s="22"/>
    </row>
    <row r="54" spans="1:9" ht="25.5" x14ac:dyDescent="0.2">
      <c r="A54" s="11" t="s">
        <v>21</v>
      </c>
      <c r="B54" s="11" t="s">
        <v>22</v>
      </c>
      <c r="C54" s="27" t="s">
        <v>18</v>
      </c>
      <c r="D54" s="17"/>
      <c r="E54" s="18"/>
      <c r="F54" s="18"/>
      <c r="G54" s="18"/>
      <c r="H54" s="18"/>
      <c r="I54" s="31">
        <f>SUM(I55:I65)</f>
        <v>2728</v>
      </c>
    </row>
    <row r="55" spans="1:9" x14ac:dyDescent="0.2">
      <c r="A55" s="28"/>
      <c r="B55" s="23" t="s">
        <v>54</v>
      </c>
      <c r="C55" s="29"/>
      <c r="D55" s="19"/>
      <c r="E55" s="20"/>
      <c r="F55" s="20"/>
      <c r="G55" s="20"/>
      <c r="H55" s="20"/>
      <c r="I55" s="20"/>
    </row>
    <row r="56" spans="1:9" x14ac:dyDescent="0.2">
      <c r="A56" s="28"/>
      <c r="B56" s="28" t="s">
        <v>75</v>
      </c>
      <c r="C56" s="29"/>
      <c r="D56" s="19">
        <v>66</v>
      </c>
      <c r="E56" s="20">
        <v>2</v>
      </c>
      <c r="F56" s="20"/>
      <c r="G56" s="20"/>
      <c r="H56" s="20"/>
      <c r="I56" s="20">
        <f t="shared" ref="I56:I57" si="9">PRODUCT(D56:H56)</f>
        <v>132</v>
      </c>
    </row>
    <row r="57" spans="1:9" x14ac:dyDescent="0.2">
      <c r="A57" s="28"/>
      <c r="B57" s="28" t="s">
        <v>53</v>
      </c>
      <c r="C57" s="29"/>
      <c r="D57" s="19">
        <v>75</v>
      </c>
      <c r="E57" s="20">
        <v>2</v>
      </c>
      <c r="F57" s="20"/>
      <c r="G57" s="20"/>
      <c r="H57" s="20"/>
      <c r="I57" s="20">
        <f t="shared" si="9"/>
        <v>150</v>
      </c>
    </row>
    <row r="58" spans="1:9" x14ac:dyDescent="0.2">
      <c r="A58" s="28"/>
      <c r="B58" s="23" t="s">
        <v>55</v>
      </c>
      <c r="C58" s="29"/>
      <c r="D58" s="19"/>
      <c r="E58" s="20"/>
      <c r="F58" s="20"/>
      <c r="G58" s="20"/>
      <c r="H58" s="20"/>
      <c r="I58" s="20"/>
    </row>
    <row r="59" spans="1:9" x14ac:dyDescent="0.2">
      <c r="A59" s="28"/>
      <c r="B59" s="28" t="s">
        <v>56</v>
      </c>
      <c r="C59" s="29"/>
      <c r="D59" s="19">
        <v>250</v>
      </c>
      <c r="E59" s="20">
        <v>2</v>
      </c>
      <c r="F59" s="20"/>
      <c r="G59" s="20"/>
      <c r="H59" s="20"/>
      <c r="I59" s="20">
        <f t="shared" ref="I59:I61" si="10">PRODUCT(D59:H59)</f>
        <v>500</v>
      </c>
    </row>
    <row r="60" spans="1:9" x14ac:dyDescent="0.2">
      <c r="A60" s="28"/>
      <c r="B60" s="28" t="s">
        <v>57</v>
      </c>
      <c r="C60" s="29"/>
      <c r="D60" s="19">
        <v>240</v>
      </c>
      <c r="E60" s="20">
        <v>2</v>
      </c>
      <c r="F60" s="20"/>
      <c r="G60" s="20"/>
      <c r="H60" s="20"/>
      <c r="I60" s="20">
        <f t="shared" si="10"/>
        <v>480</v>
      </c>
    </row>
    <row r="61" spans="1:9" x14ac:dyDescent="0.2">
      <c r="A61" s="28"/>
      <c r="B61" s="28" t="s">
        <v>58</v>
      </c>
      <c r="C61" s="29"/>
      <c r="D61" s="19">
        <v>68</v>
      </c>
      <c r="E61" s="20">
        <v>2</v>
      </c>
      <c r="F61" s="20"/>
      <c r="G61" s="20"/>
      <c r="H61" s="20"/>
      <c r="I61" s="20">
        <f t="shared" si="10"/>
        <v>136</v>
      </c>
    </row>
    <row r="62" spans="1:9" x14ac:dyDescent="0.2">
      <c r="A62" s="28"/>
      <c r="B62" s="23" t="s">
        <v>59</v>
      </c>
      <c r="C62" s="29"/>
      <c r="D62" s="19"/>
      <c r="E62" s="20"/>
      <c r="F62" s="20"/>
      <c r="G62" s="20"/>
      <c r="H62" s="20"/>
      <c r="I62" s="20"/>
    </row>
    <row r="63" spans="1:9" x14ac:dyDescent="0.2">
      <c r="A63" s="28"/>
      <c r="B63" s="28" t="s">
        <v>60</v>
      </c>
      <c r="C63" s="29"/>
      <c r="D63" s="19">
        <v>328</v>
      </c>
      <c r="E63" s="20">
        <v>2</v>
      </c>
      <c r="F63" s="20"/>
      <c r="G63" s="20"/>
      <c r="H63" s="20"/>
      <c r="I63" s="20">
        <f t="shared" ref="I63" si="11">PRODUCT(D63:H63)</f>
        <v>656</v>
      </c>
    </row>
    <row r="64" spans="1:9" x14ac:dyDescent="0.2">
      <c r="A64" s="28"/>
      <c r="B64" s="23" t="s">
        <v>66</v>
      </c>
      <c r="C64" s="29"/>
      <c r="D64" s="19"/>
      <c r="E64" s="20"/>
      <c r="F64" s="20"/>
      <c r="G64" s="20"/>
      <c r="H64" s="20"/>
      <c r="I64" s="20"/>
    </row>
    <row r="65" spans="1:9" x14ac:dyDescent="0.2">
      <c r="A65" s="28"/>
      <c r="B65" s="28" t="s">
        <v>67</v>
      </c>
      <c r="C65" s="29"/>
      <c r="D65" s="19">
        <v>337</v>
      </c>
      <c r="E65" s="20">
        <v>2</v>
      </c>
      <c r="F65" s="20"/>
      <c r="G65" s="20"/>
      <c r="H65" s="20"/>
      <c r="I65" s="20">
        <f t="shared" ref="I65" si="12">PRODUCT(D65:H65)</f>
        <v>674</v>
      </c>
    </row>
    <row r="66" spans="1:9" x14ac:dyDescent="0.2">
      <c r="A66" s="28"/>
      <c r="B66" s="28"/>
      <c r="C66" s="29"/>
      <c r="D66" s="21"/>
      <c r="E66" s="22"/>
      <c r="F66" s="22"/>
      <c r="G66" s="22"/>
      <c r="H66" s="22"/>
      <c r="I66" s="22"/>
    </row>
    <row r="67" spans="1:9" ht="26.1" customHeight="1" x14ac:dyDescent="0.2">
      <c r="A67" s="11" t="s">
        <v>23</v>
      </c>
      <c r="B67" s="11" t="s">
        <v>24</v>
      </c>
      <c r="C67" s="27" t="s">
        <v>18</v>
      </c>
      <c r="D67" s="17"/>
      <c r="E67" s="18"/>
      <c r="F67" s="18"/>
      <c r="G67" s="18"/>
      <c r="H67" s="18"/>
      <c r="I67" s="31">
        <f>SUM(I68:I78)</f>
        <v>2728</v>
      </c>
    </row>
    <row r="68" spans="1:9" x14ac:dyDescent="0.2">
      <c r="A68" s="28"/>
      <c r="B68" s="23" t="s">
        <v>54</v>
      </c>
      <c r="C68" s="29"/>
      <c r="D68" s="19"/>
      <c r="E68" s="20"/>
      <c r="F68" s="20"/>
      <c r="G68" s="20"/>
      <c r="H68" s="20"/>
      <c r="I68" s="20"/>
    </row>
    <row r="69" spans="1:9" x14ac:dyDescent="0.2">
      <c r="A69" s="28"/>
      <c r="B69" s="28" t="s">
        <v>75</v>
      </c>
      <c r="C69" s="29"/>
      <c r="D69" s="19">
        <v>66</v>
      </c>
      <c r="E69" s="20">
        <v>2</v>
      </c>
      <c r="F69" s="20"/>
      <c r="G69" s="20"/>
      <c r="H69" s="20"/>
      <c r="I69" s="20">
        <f t="shared" ref="I69:I70" si="13">PRODUCT(D69:H69)</f>
        <v>132</v>
      </c>
    </row>
    <row r="70" spans="1:9" x14ac:dyDescent="0.2">
      <c r="A70" s="28"/>
      <c r="B70" s="28" t="s">
        <v>53</v>
      </c>
      <c r="C70" s="29"/>
      <c r="D70" s="19">
        <v>75</v>
      </c>
      <c r="E70" s="20">
        <v>2</v>
      </c>
      <c r="F70" s="20"/>
      <c r="G70" s="20"/>
      <c r="H70" s="20"/>
      <c r="I70" s="20">
        <f t="shared" si="13"/>
        <v>150</v>
      </c>
    </row>
    <row r="71" spans="1:9" x14ac:dyDescent="0.2">
      <c r="A71" s="28"/>
      <c r="B71" s="23" t="s">
        <v>55</v>
      </c>
      <c r="C71" s="29"/>
      <c r="D71" s="19"/>
      <c r="E71" s="20"/>
      <c r="F71" s="20"/>
      <c r="G71" s="20"/>
      <c r="H71" s="20"/>
      <c r="I71" s="20"/>
    </row>
    <row r="72" spans="1:9" x14ac:dyDescent="0.2">
      <c r="A72" s="28"/>
      <c r="B72" s="28" t="s">
        <v>56</v>
      </c>
      <c r="C72" s="29"/>
      <c r="D72" s="19">
        <v>250</v>
      </c>
      <c r="E72" s="20">
        <v>2</v>
      </c>
      <c r="F72" s="20"/>
      <c r="G72" s="20"/>
      <c r="H72" s="20"/>
      <c r="I72" s="20">
        <f t="shared" ref="I72:I74" si="14">PRODUCT(D72:H72)</f>
        <v>500</v>
      </c>
    </row>
    <row r="73" spans="1:9" x14ac:dyDescent="0.2">
      <c r="A73" s="28"/>
      <c r="B73" s="28" t="s">
        <v>57</v>
      </c>
      <c r="C73" s="29"/>
      <c r="D73" s="19">
        <v>240</v>
      </c>
      <c r="E73" s="20">
        <v>2</v>
      </c>
      <c r="F73" s="20"/>
      <c r="G73" s="20"/>
      <c r="H73" s="20"/>
      <c r="I73" s="20">
        <f t="shared" si="14"/>
        <v>480</v>
      </c>
    </row>
    <row r="74" spans="1:9" x14ac:dyDescent="0.2">
      <c r="A74" s="28"/>
      <c r="B74" s="28" t="s">
        <v>58</v>
      </c>
      <c r="C74" s="29"/>
      <c r="D74" s="19">
        <v>68</v>
      </c>
      <c r="E74" s="20">
        <v>2</v>
      </c>
      <c r="F74" s="20"/>
      <c r="G74" s="20"/>
      <c r="H74" s="20"/>
      <c r="I74" s="20">
        <f t="shared" si="14"/>
        <v>136</v>
      </c>
    </row>
    <row r="75" spans="1:9" x14ac:dyDescent="0.2">
      <c r="A75" s="28"/>
      <c r="B75" s="23" t="s">
        <v>59</v>
      </c>
      <c r="C75" s="29"/>
      <c r="D75" s="19"/>
      <c r="E75" s="20"/>
      <c r="F75" s="20"/>
      <c r="G75" s="20"/>
      <c r="H75" s="20"/>
      <c r="I75" s="20"/>
    </row>
    <row r="76" spans="1:9" x14ac:dyDescent="0.2">
      <c r="A76" s="28"/>
      <c r="B76" s="28" t="s">
        <v>60</v>
      </c>
      <c r="C76" s="29"/>
      <c r="D76" s="19">
        <v>328</v>
      </c>
      <c r="E76" s="20">
        <v>2</v>
      </c>
      <c r="F76" s="20"/>
      <c r="G76" s="20"/>
      <c r="H76" s="20"/>
      <c r="I76" s="20">
        <f t="shared" ref="I76" si="15">PRODUCT(D76:H76)</f>
        <v>656</v>
      </c>
    </row>
    <row r="77" spans="1:9" x14ac:dyDescent="0.2">
      <c r="A77" s="28"/>
      <c r="B77" s="23" t="s">
        <v>66</v>
      </c>
      <c r="C77" s="29"/>
      <c r="D77" s="19"/>
      <c r="E77" s="20"/>
      <c r="F77" s="20"/>
      <c r="G77" s="20"/>
      <c r="H77" s="20"/>
      <c r="I77" s="20"/>
    </row>
    <row r="78" spans="1:9" x14ac:dyDescent="0.2">
      <c r="A78" s="28"/>
      <c r="B78" s="28" t="s">
        <v>67</v>
      </c>
      <c r="C78" s="29"/>
      <c r="D78" s="19">
        <v>337</v>
      </c>
      <c r="E78" s="20">
        <v>2</v>
      </c>
      <c r="F78" s="20"/>
      <c r="G78" s="20"/>
      <c r="H78" s="20"/>
      <c r="I78" s="20">
        <f t="shared" ref="I78" si="16">PRODUCT(D78:H78)</f>
        <v>674</v>
      </c>
    </row>
    <row r="79" spans="1:9" x14ac:dyDescent="0.2">
      <c r="A79" s="28"/>
      <c r="B79" s="28"/>
      <c r="C79" s="29"/>
      <c r="D79" s="21"/>
      <c r="E79" s="22"/>
      <c r="F79" s="22"/>
      <c r="G79" s="22"/>
      <c r="H79" s="22"/>
      <c r="I79" s="22"/>
    </row>
    <row r="80" spans="1:9" x14ac:dyDescent="0.2">
      <c r="A80" s="10" t="s">
        <v>25</v>
      </c>
      <c r="B80" s="10" t="s">
        <v>26</v>
      </c>
      <c r="C80" s="26"/>
      <c r="D80" s="15"/>
      <c r="E80" s="16"/>
      <c r="F80" s="16"/>
      <c r="G80" s="16"/>
      <c r="H80" s="16"/>
      <c r="I80" s="16"/>
    </row>
    <row r="81" spans="1:9" ht="26.1" customHeight="1" x14ac:dyDescent="0.2">
      <c r="A81" s="11" t="s">
        <v>27</v>
      </c>
      <c r="B81" s="11" t="s">
        <v>28</v>
      </c>
      <c r="C81" s="27" t="s">
        <v>29</v>
      </c>
      <c r="D81" s="32"/>
      <c r="E81" s="18"/>
      <c r="F81" s="18"/>
      <c r="G81" s="18"/>
      <c r="H81" s="18"/>
      <c r="I81" s="32">
        <v>14</v>
      </c>
    </row>
    <row r="82" spans="1:9" ht="25.5" x14ac:dyDescent="0.2">
      <c r="A82" s="11" t="s">
        <v>30</v>
      </c>
      <c r="B82" s="11" t="s">
        <v>31</v>
      </c>
      <c r="C82" s="27" t="s">
        <v>32</v>
      </c>
      <c r="D82" s="32"/>
      <c r="E82" s="18"/>
      <c r="F82" s="18"/>
      <c r="G82" s="18"/>
      <c r="H82" s="18"/>
      <c r="I82" s="32">
        <v>14</v>
      </c>
    </row>
    <row r="83" spans="1:9" ht="25.5" x14ac:dyDescent="0.2">
      <c r="A83" s="11" t="s">
        <v>33</v>
      </c>
      <c r="B83" s="11" t="s">
        <v>34</v>
      </c>
      <c r="C83" s="27" t="s">
        <v>32</v>
      </c>
      <c r="D83" s="32"/>
      <c r="E83" s="18"/>
      <c r="F83" s="18"/>
      <c r="G83" s="18"/>
      <c r="H83" s="18"/>
      <c r="I83" s="32">
        <v>14</v>
      </c>
    </row>
    <row r="84" spans="1:9" ht="25.5" x14ac:dyDescent="0.2">
      <c r="A84" s="11" t="s">
        <v>35</v>
      </c>
      <c r="B84" s="11" t="s">
        <v>36</v>
      </c>
      <c r="C84" s="27" t="s">
        <v>32</v>
      </c>
      <c r="D84" s="32"/>
      <c r="E84" s="18"/>
      <c r="F84" s="18"/>
      <c r="G84" s="18"/>
      <c r="H84" s="18"/>
      <c r="I84" s="32">
        <v>14</v>
      </c>
    </row>
    <row r="85" spans="1:9" ht="25.5" x14ac:dyDescent="0.2">
      <c r="A85" s="11" t="s">
        <v>37</v>
      </c>
      <c r="B85" s="11" t="s">
        <v>38</v>
      </c>
      <c r="C85" s="27" t="s">
        <v>32</v>
      </c>
      <c r="D85" s="32"/>
      <c r="E85" s="18"/>
      <c r="F85" s="18"/>
      <c r="G85" s="18"/>
      <c r="H85" s="18"/>
      <c r="I85" s="32">
        <v>14</v>
      </c>
    </row>
  </sheetData>
  <mergeCells count="3">
    <mergeCell ref="F1:H1"/>
    <mergeCell ref="F2:H2"/>
    <mergeCell ref="A3:E3"/>
  </mergeCells>
  <pageMargins left="0.5" right="0.5" top="1" bottom="1" header="0.5" footer="0.5"/>
  <pageSetup paperSize="9" fitToHeight="0" orientation="landscape" r:id="rId1"/>
  <headerFooter>
    <oddHeader>&amp;L &amp;C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5"/>
  <sheetViews>
    <sheetView tabSelected="1" showWhiteSpace="0" workbookViewId="0">
      <selection activeCell="D10" sqref="D10"/>
    </sheetView>
  </sheetViews>
  <sheetFormatPr defaultRowHeight="14.25" x14ac:dyDescent="0.2"/>
  <cols>
    <col min="1" max="1" width="10.25" style="8" customWidth="1"/>
    <col min="2" max="2" width="60" style="8" bestFit="1" customWidth="1"/>
    <col min="3" max="3" width="5" style="8" bestFit="1" customWidth="1"/>
    <col min="4" max="9" width="10.75" style="5" customWidth="1"/>
    <col min="10" max="13" width="9" style="8"/>
    <col min="14" max="14" width="9.875" style="8" bestFit="1" customWidth="1"/>
    <col min="15" max="16384" width="9" style="8"/>
  </cols>
  <sheetData>
    <row r="1" spans="1:9" ht="15" x14ac:dyDescent="0.2">
      <c r="A1" s="6"/>
      <c r="B1" s="6" t="s">
        <v>0</v>
      </c>
      <c r="C1" s="6"/>
      <c r="D1" s="12"/>
      <c r="E1" s="12"/>
      <c r="F1" s="13"/>
      <c r="G1" s="13"/>
      <c r="H1" s="13"/>
    </row>
    <row r="2" spans="1:9" ht="46.5" customHeight="1" x14ac:dyDescent="0.2">
      <c r="A2" s="9"/>
      <c r="B2" s="24" t="s">
        <v>78</v>
      </c>
      <c r="C2" s="9"/>
      <c r="D2" s="14"/>
      <c r="E2" s="14"/>
      <c r="F2" s="13"/>
      <c r="G2" s="13"/>
      <c r="H2" s="13"/>
    </row>
    <row r="3" spans="1:9" x14ac:dyDescent="0.2">
      <c r="A3" s="25" t="s">
        <v>1</v>
      </c>
      <c r="B3" s="7"/>
      <c r="C3" s="7"/>
      <c r="D3" s="7"/>
      <c r="E3" s="7"/>
    </row>
    <row r="4" spans="1:9" s="5" customFormat="1" ht="30" customHeight="1" x14ac:dyDescent="0.2">
      <c r="A4" s="1" t="s">
        <v>2</v>
      </c>
      <c r="B4" s="1" t="s">
        <v>3</v>
      </c>
      <c r="C4" s="2" t="s">
        <v>4</v>
      </c>
      <c r="D4" s="3" t="s">
        <v>39</v>
      </c>
      <c r="E4" s="4" t="s">
        <v>40</v>
      </c>
      <c r="F4" s="4" t="s">
        <v>41</v>
      </c>
      <c r="G4" s="4" t="s">
        <v>42</v>
      </c>
      <c r="H4" s="4" t="s">
        <v>5</v>
      </c>
      <c r="I4" s="4" t="s">
        <v>43</v>
      </c>
    </row>
    <row r="5" spans="1:9" x14ac:dyDescent="0.2">
      <c r="A5" s="10" t="s">
        <v>6</v>
      </c>
      <c r="B5" s="10" t="s">
        <v>7</v>
      </c>
      <c r="C5" s="26"/>
      <c r="D5" s="15"/>
      <c r="E5" s="16"/>
      <c r="F5" s="16"/>
      <c r="G5" s="16"/>
      <c r="H5" s="16"/>
      <c r="I5" s="16"/>
    </row>
    <row r="6" spans="1:9" ht="24" customHeight="1" x14ac:dyDescent="0.2">
      <c r="A6" s="11" t="s">
        <v>8</v>
      </c>
      <c r="B6" s="11" t="s">
        <v>9</v>
      </c>
      <c r="C6" s="27" t="s">
        <v>10</v>
      </c>
      <c r="D6" s="17"/>
      <c r="E6" s="18"/>
      <c r="F6" s="18"/>
      <c r="G6" s="18"/>
      <c r="H6" s="18"/>
      <c r="I6" s="30">
        <v>3</v>
      </c>
    </row>
    <row r="7" spans="1:9" x14ac:dyDescent="0.2">
      <c r="A7" s="10" t="s">
        <v>11</v>
      </c>
      <c r="B7" s="10" t="s">
        <v>12</v>
      </c>
      <c r="C7" s="26"/>
      <c r="D7" s="15"/>
      <c r="E7" s="16"/>
      <c r="F7" s="16"/>
      <c r="G7" s="16"/>
      <c r="H7" s="16"/>
      <c r="I7" s="16"/>
    </row>
    <row r="8" spans="1:9" ht="24" customHeight="1" x14ac:dyDescent="0.2">
      <c r="A8" s="11" t="s">
        <v>13</v>
      </c>
      <c r="B8" s="11" t="s">
        <v>14</v>
      </c>
      <c r="C8" s="27" t="s">
        <v>15</v>
      </c>
      <c r="D8" s="17"/>
      <c r="E8" s="18"/>
      <c r="F8" s="18"/>
      <c r="G8" s="18"/>
      <c r="H8" s="18"/>
      <c r="I8" s="31">
        <f>SUM(I9:I19)</f>
        <v>8130</v>
      </c>
    </row>
    <row r="9" spans="1:9" x14ac:dyDescent="0.2">
      <c r="A9" s="28"/>
      <c r="B9" s="23" t="s">
        <v>62</v>
      </c>
      <c r="C9" s="29"/>
      <c r="D9" s="19"/>
      <c r="E9" s="20"/>
      <c r="F9" s="20"/>
      <c r="G9" s="20"/>
      <c r="H9" s="20"/>
      <c r="I9" s="20"/>
    </row>
    <row r="10" spans="1:9" x14ac:dyDescent="0.2">
      <c r="A10" s="28"/>
      <c r="B10" s="28" t="s">
        <v>61</v>
      </c>
      <c r="C10" s="29"/>
      <c r="D10" s="19">
        <v>338</v>
      </c>
      <c r="E10" s="20">
        <v>7</v>
      </c>
      <c r="F10" s="20"/>
      <c r="G10" s="20"/>
      <c r="H10" s="20"/>
      <c r="I10" s="20">
        <f t="shared" ref="I10:I19" si="0">PRODUCT(D10:H10)</f>
        <v>2366</v>
      </c>
    </row>
    <row r="11" spans="1:9" x14ac:dyDescent="0.2">
      <c r="A11" s="28"/>
      <c r="B11" s="23" t="s">
        <v>63</v>
      </c>
      <c r="C11" s="29"/>
      <c r="D11" s="19"/>
      <c r="E11" s="20"/>
      <c r="F11" s="20"/>
      <c r="G11" s="20"/>
      <c r="H11" s="20"/>
      <c r="I11" s="20"/>
    </row>
    <row r="12" spans="1:9" x14ac:dyDescent="0.2">
      <c r="A12" s="28"/>
      <c r="B12" s="28" t="s">
        <v>64</v>
      </c>
      <c r="C12" s="29"/>
      <c r="D12" s="19">
        <v>224</v>
      </c>
      <c r="E12" s="20">
        <v>6</v>
      </c>
      <c r="F12" s="20"/>
      <c r="G12" s="20"/>
      <c r="H12" s="20"/>
      <c r="I12" s="20">
        <f t="shared" si="0"/>
        <v>1344</v>
      </c>
    </row>
    <row r="13" spans="1:9" x14ac:dyDescent="0.2">
      <c r="A13" s="28"/>
      <c r="B13" s="28" t="s">
        <v>52</v>
      </c>
      <c r="C13" s="29"/>
      <c r="D13" s="19">
        <v>178</v>
      </c>
      <c r="E13" s="20">
        <v>6</v>
      </c>
      <c r="F13" s="20"/>
      <c r="G13" s="20"/>
      <c r="H13" s="20"/>
      <c r="I13" s="20">
        <f t="shared" si="0"/>
        <v>1068</v>
      </c>
    </row>
    <row r="14" spans="1:9" x14ac:dyDescent="0.2">
      <c r="A14" s="28"/>
      <c r="B14" s="23" t="s">
        <v>65</v>
      </c>
      <c r="C14" s="29"/>
      <c r="D14" s="19"/>
      <c r="E14" s="20"/>
      <c r="F14" s="20"/>
      <c r="G14" s="20"/>
      <c r="H14" s="20"/>
      <c r="I14" s="20"/>
    </row>
    <row r="15" spans="1:9" x14ac:dyDescent="0.2">
      <c r="A15" s="28"/>
      <c r="B15" s="28" t="s">
        <v>73</v>
      </c>
      <c r="C15" s="29"/>
      <c r="D15" s="19">
        <v>45</v>
      </c>
      <c r="E15" s="20">
        <v>6</v>
      </c>
      <c r="F15" s="20"/>
      <c r="G15" s="20"/>
      <c r="H15" s="20"/>
      <c r="I15" s="20">
        <f t="shared" si="0"/>
        <v>270</v>
      </c>
    </row>
    <row r="16" spans="1:9" x14ac:dyDescent="0.2">
      <c r="A16" s="28"/>
      <c r="B16" s="28" t="s">
        <v>74</v>
      </c>
      <c r="C16" s="29"/>
      <c r="D16" s="19">
        <v>95</v>
      </c>
      <c r="E16" s="20">
        <v>6</v>
      </c>
      <c r="F16" s="20"/>
      <c r="G16" s="20"/>
      <c r="H16" s="20"/>
      <c r="I16" s="20">
        <f t="shared" si="0"/>
        <v>570</v>
      </c>
    </row>
    <row r="17" spans="1:9" x14ac:dyDescent="0.2">
      <c r="A17" s="28"/>
      <c r="B17" s="23" t="s">
        <v>68</v>
      </c>
      <c r="C17" s="29"/>
      <c r="D17" s="19"/>
      <c r="E17" s="20"/>
      <c r="F17" s="20"/>
      <c r="G17" s="20"/>
      <c r="H17" s="20"/>
      <c r="I17" s="20"/>
    </row>
    <row r="18" spans="1:9" x14ac:dyDescent="0.2">
      <c r="A18" s="28"/>
      <c r="B18" s="28" t="s">
        <v>69</v>
      </c>
      <c r="C18" s="29"/>
      <c r="D18" s="19">
        <v>337</v>
      </c>
      <c r="E18" s="20">
        <v>6</v>
      </c>
      <c r="F18" s="20"/>
      <c r="G18" s="20"/>
      <c r="H18" s="20"/>
      <c r="I18" s="20">
        <f t="shared" si="0"/>
        <v>2022</v>
      </c>
    </row>
    <row r="19" spans="1:9" x14ac:dyDescent="0.2">
      <c r="A19" s="28"/>
      <c r="B19" s="28" t="s">
        <v>72</v>
      </c>
      <c r="C19" s="29"/>
      <c r="D19" s="19">
        <v>70</v>
      </c>
      <c r="E19" s="20">
        <v>7</v>
      </c>
      <c r="F19" s="20"/>
      <c r="G19" s="20"/>
      <c r="H19" s="20"/>
      <c r="I19" s="20">
        <f t="shared" si="0"/>
        <v>490</v>
      </c>
    </row>
    <row r="20" spans="1:9" x14ac:dyDescent="0.2">
      <c r="A20" s="28"/>
      <c r="B20" s="28"/>
      <c r="C20" s="29"/>
      <c r="D20" s="19"/>
      <c r="E20" s="20"/>
      <c r="F20" s="20"/>
      <c r="G20" s="20"/>
      <c r="H20" s="20"/>
      <c r="I20" s="20"/>
    </row>
    <row r="21" spans="1:9" ht="51.95" customHeight="1" x14ac:dyDescent="0.2">
      <c r="A21" s="11" t="s">
        <v>16</v>
      </c>
      <c r="B21" s="11" t="s">
        <v>17</v>
      </c>
      <c r="C21" s="27" t="s">
        <v>18</v>
      </c>
      <c r="D21" s="17"/>
      <c r="E21" s="18"/>
      <c r="F21" s="18"/>
      <c r="G21" s="18"/>
      <c r="H21" s="18"/>
      <c r="I21" s="31">
        <f>SUM(I22:I39)</f>
        <v>2662</v>
      </c>
    </row>
    <row r="22" spans="1:9" x14ac:dyDescent="0.2">
      <c r="A22" s="28"/>
      <c r="B22" s="23" t="s">
        <v>62</v>
      </c>
      <c r="C22" s="29"/>
      <c r="D22" s="19"/>
      <c r="E22" s="20"/>
      <c r="F22" s="20"/>
      <c r="G22" s="20"/>
      <c r="H22" s="20"/>
      <c r="I22" s="20"/>
    </row>
    <row r="23" spans="1:9" x14ac:dyDescent="0.2">
      <c r="A23" s="28"/>
      <c r="B23" s="28" t="s">
        <v>61</v>
      </c>
      <c r="C23" s="29"/>
      <c r="D23" s="19">
        <v>338</v>
      </c>
      <c r="E23" s="20">
        <v>2</v>
      </c>
      <c r="F23" s="20"/>
      <c r="G23" s="20"/>
      <c r="H23" s="20"/>
      <c r="I23" s="20">
        <f t="shared" ref="I23" si="1">PRODUCT(D23:H23)</f>
        <v>676</v>
      </c>
    </row>
    <row r="24" spans="1:9" x14ac:dyDescent="0.2">
      <c r="A24" s="28"/>
      <c r="B24" s="28"/>
      <c r="C24" s="29"/>
      <c r="D24" s="19">
        <v>7</v>
      </c>
      <c r="E24" s="20">
        <v>2</v>
      </c>
      <c r="F24" s="20"/>
      <c r="G24" s="20"/>
      <c r="H24" s="20"/>
      <c r="I24" s="20">
        <f>PRODUCT(D24:H24)</f>
        <v>14</v>
      </c>
    </row>
    <row r="25" spans="1:9" x14ac:dyDescent="0.2">
      <c r="A25" s="28"/>
      <c r="B25" s="23" t="s">
        <v>63</v>
      </c>
      <c r="C25" s="29"/>
      <c r="D25" s="19"/>
      <c r="E25" s="20"/>
      <c r="F25" s="20"/>
      <c r="G25" s="20"/>
      <c r="H25" s="20"/>
      <c r="I25" s="20"/>
    </row>
    <row r="26" spans="1:9" x14ac:dyDescent="0.2">
      <c r="A26" s="28"/>
      <c r="B26" s="28" t="s">
        <v>64</v>
      </c>
      <c r="C26" s="29"/>
      <c r="D26" s="19">
        <v>224</v>
      </c>
      <c r="E26" s="20">
        <v>2</v>
      </c>
      <c r="F26" s="20"/>
      <c r="G26" s="20"/>
      <c r="H26" s="20"/>
      <c r="I26" s="20">
        <f t="shared" ref="I26:I28" si="2">PRODUCT(D26:H26)</f>
        <v>448</v>
      </c>
    </row>
    <row r="27" spans="1:9" x14ac:dyDescent="0.2">
      <c r="A27" s="28"/>
      <c r="B27" s="28"/>
      <c r="C27" s="29"/>
      <c r="D27" s="19">
        <v>6</v>
      </c>
      <c r="E27" s="20">
        <v>2</v>
      </c>
      <c r="F27" s="20"/>
      <c r="G27" s="20"/>
      <c r="H27" s="20"/>
      <c r="I27" s="20">
        <f>PRODUCT(D27:H27)</f>
        <v>12</v>
      </c>
    </row>
    <row r="28" spans="1:9" x14ac:dyDescent="0.2">
      <c r="A28" s="28"/>
      <c r="B28" s="28" t="s">
        <v>52</v>
      </c>
      <c r="C28" s="29"/>
      <c r="D28" s="19">
        <v>178</v>
      </c>
      <c r="E28" s="20">
        <v>2</v>
      </c>
      <c r="F28" s="20"/>
      <c r="G28" s="20"/>
      <c r="H28" s="20"/>
      <c r="I28" s="20">
        <f t="shared" si="2"/>
        <v>356</v>
      </c>
    </row>
    <row r="29" spans="1:9" x14ac:dyDescent="0.2">
      <c r="A29" s="28"/>
      <c r="B29" s="28"/>
      <c r="C29" s="29"/>
      <c r="D29" s="19">
        <v>6</v>
      </c>
      <c r="E29" s="20">
        <v>2</v>
      </c>
      <c r="F29" s="20"/>
      <c r="G29" s="20"/>
      <c r="H29" s="20"/>
      <c r="I29" s="20">
        <f>PRODUCT(D29:H29)</f>
        <v>12</v>
      </c>
    </row>
    <row r="30" spans="1:9" x14ac:dyDescent="0.2">
      <c r="A30" s="28"/>
      <c r="B30" s="23" t="s">
        <v>65</v>
      </c>
      <c r="C30" s="29"/>
      <c r="D30" s="19"/>
      <c r="E30" s="20"/>
      <c r="F30" s="20"/>
      <c r="G30" s="20"/>
      <c r="H30" s="20"/>
      <c r="I30" s="20"/>
    </row>
    <row r="31" spans="1:9" x14ac:dyDescent="0.2">
      <c r="A31" s="28"/>
      <c r="B31" s="28" t="s">
        <v>73</v>
      </c>
      <c r="C31" s="29"/>
      <c r="D31" s="19">
        <v>45</v>
      </c>
      <c r="E31" s="20">
        <v>2</v>
      </c>
      <c r="F31" s="20"/>
      <c r="G31" s="20"/>
      <c r="H31" s="20"/>
      <c r="I31" s="20">
        <f t="shared" ref="I31:I33" si="3">PRODUCT(D31:H31)</f>
        <v>90</v>
      </c>
    </row>
    <row r="32" spans="1:9" x14ac:dyDescent="0.2">
      <c r="A32" s="28"/>
      <c r="B32" s="28"/>
      <c r="C32" s="29"/>
      <c r="D32" s="19">
        <v>6</v>
      </c>
      <c r="E32" s="20">
        <v>2</v>
      </c>
      <c r="F32" s="20"/>
      <c r="G32" s="20"/>
      <c r="H32" s="20"/>
      <c r="I32" s="20">
        <f>PRODUCT(D32:H32)</f>
        <v>12</v>
      </c>
    </row>
    <row r="33" spans="1:9" x14ac:dyDescent="0.2">
      <c r="A33" s="28"/>
      <c r="B33" s="28" t="s">
        <v>74</v>
      </c>
      <c r="C33" s="29"/>
      <c r="D33" s="19">
        <v>95</v>
      </c>
      <c r="E33" s="20">
        <v>2</v>
      </c>
      <c r="F33" s="20"/>
      <c r="G33" s="20"/>
      <c r="H33" s="20"/>
      <c r="I33" s="20">
        <f t="shared" si="3"/>
        <v>190</v>
      </c>
    </row>
    <row r="34" spans="1:9" x14ac:dyDescent="0.2">
      <c r="A34" s="28"/>
      <c r="B34" s="28"/>
      <c r="C34" s="29"/>
      <c r="D34" s="19">
        <v>6</v>
      </c>
      <c r="E34" s="20">
        <v>2</v>
      </c>
      <c r="F34" s="20"/>
      <c r="G34" s="20"/>
      <c r="H34" s="20"/>
      <c r="I34" s="20">
        <f>PRODUCT(D34:H34)</f>
        <v>12</v>
      </c>
    </row>
    <row r="35" spans="1:9" x14ac:dyDescent="0.2">
      <c r="A35" s="28"/>
      <c r="B35" s="23" t="s">
        <v>68</v>
      </c>
      <c r="C35" s="29"/>
      <c r="D35" s="19"/>
      <c r="E35" s="20"/>
      <c r="F35" s="20"/>
      <c r="G35" s="20"/>
      <c r="H35" s="20"/>
      <c r="I35" s="20"/>
    </row>
    <row r="36" spans="1:9" x14ac:dyDescent="0.2">
      <c r="A36" s="28"/>
      <c r="B36" s="28" t="s">
        <v>69</v>
      </c>
      <c r="C36" s="29"/>
      <c r="D36" s="19">
        <v>337</v>
      </c>
      <c r="E36" s="20">
        <v>2</v>
      </c>
      <c r="F36" s="20"/>
      <c r="G36" s="20"/>
      <c r="H36" s="20"/>
      <c r="I36" s="20">
        <f t="shared" ref="I36:I38" si="4">PRODUCT(D36:H36)</f>
        <v>674</v>
      </c>
    </row>
    <row r="37" spans="1:9" x14ac:dyDescent="0.2">
      <c r="A37" s="28"/>
      <c r="B37" s="28"/>
      <c r="C37" s="29"/>
      <c r="D37" s="19">
        <v>6</v>
      </c>
      <c r="E37" s="20">
        <v>2</v>
      </c>
      <c r="F37" s="20"/>
      <c r="G37" s="20"/>
      <c r="H37" s="20"/>
      <c r="I37" s="20">
        <f>PRODUCT(D37:H37)</f>
        <v>12</v>
      </c>
    </row>
    <row r="38" spans="1:9" x14ac:dyDescent="0.2">
      <c r="A38" s="28"/>
      <c r="B38" s="28" t="s">
        <v>72</v>
      </c>
      <c r="C38" s="29"/>
      <c r="D38" s="19">
        <v>70</v>
      </c>
      <c r="E38" s="20">
        <v>2</v>
      </c>
      <c r="F38" s="20"/>
      <c r="G38" s="20"/>
      <c r="H38" s="20"/>
      <c r="I38" s="20">
        <f t="shared" si="4"/>
        <v>140</v>
      </c>
    </row>
    <row r="39" spans="1:9" x14ac:dyDescent="0.2">
      <c r="A39" s="28"/>
      <c r="B39" s="28"/>
      <c r="C39" s="29"/>
      <c r="D39" s="19">
        <v>7</v>
      </c>
      <c r="E39" s="20">
        <v>2</v>
      </c>
      <c r="F39" s="20"/>
      <c r="G39" s="20"/>
      <c r="H39" s="20"/>
      <c r="I39" s="20">
        <f>PRODUCT(D39:H39)</f>
        <v>14</v>
      </c>
    </row>
    <row r="40" spans="1:9" x14ac:dyDescent="0.2">
      <c r="A40" s="28"/>
      <c r="B40" s="28"/>
      <c r="C40" s="29"/>
      <c r="D40" s="21"/>
      <c r="E40" s="22"/>
      <c r="F40" s="22"/>
      <c r="G40" s="22"/>
      <c r="H40" s="22"/>
      <c r="I40" s="22"/>
    </row>
    <row r="41" spans="1:9" ht="39" customHeight="1" x14ac:dyDescent="0.2">
      <c r="A41" s="11" t="s">
        <v>19</v>
      </c>
      <c r="B41" s="11" t="s">
        <v>20</v>
      </c>
      <c r="C41" s="27" t="s">
        <v>15</v>
      </c>
      <c r="D41" s="17"/>
      <c r="E41" s="18"/>
      <c r="F41" s="18"/>
      <c r="G41" s="18"/>
      <c r="H41" s="18"/>
      <c r="I41" s="31">
        <f>SUM(I42:I52)</f>
        <v>7357.8</v>
      </c>
    </row>
    <row r="42" spans="1:9" x14ac:dyDescent="0.2">
      <c r="A42" s="28"/>
      <c r="B42" s="23" t="s">
        <v>62</v>
      </c>
      <c r="C42" s="29"/>
      <c r="D42" s="19"/>
      <c r="E42" s="20"/>
      <c r="F42" s="20"/>
      <c r="G42" s="20"/>
      <c r="H42" s="20"/>
      <c r="I42" s="20"/>
    </row>
    <row r="43" spans="1:9" x14ac:dyDescent="0.2">
      <c r="A43" s="28"/>
      <c r="B43" s="28" t="s">
        <v>61</v>
      </c>
      <c r="C43" s="29"/>
      <c r="D43" s="19">
        <v>338</v>
      </c>
      <c r="E43" s="20">
        <v>6.4</v>
      </c>
      <c r="F43" s="20"/>
      <c r="G43" s="20"/>
      <c r="H43" s="20"/>
      <c r="I43" s="20">
        <f t="shared" ref="I43" si="5">PRODUCT(D43:H43)</f>
        <v>2163.2000000000003</v>
      </c>
    </row>
    <row r="44" spans="1:9" x14ac:dyDescent="0.2">
      <c r="A44" s="28"/>
      <c r="B44" s="23" t="s">
        <v>63</v>
      </c>
      <c r="C44" s="29"/>
      <c r="D44" s="19"/>
      <c r="E44" s="20"/>
      <c r="F44" s="20"/>
      <c r="G44" s="20"/>
      <c r="H44" s="20"/>
      <c r="I44" s="20"/>
    </row>
    <row r="45" spans="1:9" x14ac:dyDescent="0.2">
      <c r="A45" s="28"/>
      <c r="B45" s="28" t="s">
        <v>64</v>
      </c>
      <c r="C45" s="29"/>
      <c r="D45" s="19">
        <v>224</v>
      </c>
      <c r="E45" s="20">
        <v>5.4</v>
      </c>
      <c r="F45" s="20"/>
      <c r="G45" s="20"/>
      <c r="H45" s="20"/>
      <c r="I45" s="20">
        <f t="shared" ref="I45:I46" si="6">PRODUCT(D45:H45)</f>
        <v>1209.6000000000001</v>
      </c>
    </row>
    <row r="46" spans="1:9" x14ac:dyDescent="0.2">
      <c r="A46" s="28"/>
      <c r="B46" s="28" t="s">
        <v>52</v>
      </c>
      <c r="C46" s="29"/>
      <c r="D46" s="19">
        <v>178</v>
      </c>
      <c r="E46" s="20">
        <v>5.4</v>
      </c>
      <c r="F46" s="20"/>
      <c r="G46" s="20"/>
      <c r="H46" s="20"/>
      <c r="I46" s="20">
        <f t="shared" si="6"/>
        <v>961.2</v>
      </c>
    </row>
    <row r="47" spans="1:9" x14ac:dyDescent="0.2">
      <c r="A47" s="28"/>
      <c r="B47" s="23" t="s">
        <v>65</v>
      </c>
      <c r="C47" s="29"/>
      <c r="D47" s="19"/>
      <c r="E47" s="20"/>
      <c r="F47" s="20"/>
      <c r="G47" s="20"/>
      <c r="H47" s="20"/>
      <c r="I47" s="20"/>
    </row>
    <row r="48" spans="1:9" x14ac:dyDescent="0.2">
      <c r="A48" s="28"/>
      <c r="B48" s="28" t="s">
        <v>73</v>
      </c>
      <c r="C48" s="29"/>
      <c r="D48" s="19">
        <v>45</v>
      </c>
      <c r="E48" s="20">
        <v>5.4</v>
      </c>
      <c r="F48" s="20"/>
      <c r="G48" s="20"/>
      <c r="H48" s="20"/>
      <c r="I48" s="20">
        <f t="shared" ref="I48:I49" si="7">PRODUCT(D48:H48)</f>
        <v>243.00000000000003</v>
      </c>
    </row>
    <row r="49" spans="1:9" x14ac:dyDescent="0.2">
      <c r="A49" s="28"/>
      <c r="B49" s="28" t="s">
        <v>74</v>
      </c>
      <c r="C49" s="29"/>
      <c r="D49" s="19">
        <v>95</v>
      </c>
      <c r="E49" s="20">
        <v>5.4</v>
      </c>
      <c r="F49" s="20"/>
      <c r="G49" s="20"/>
      <c r="H49" s="20"/>
      <c r="I49" s="20">
        <f t="shared" si="7"/>
        <v>513</v>
      </c>
    </row>
    <row r="50" spans="1:9" x14ac:dyDescent="0.2">
      <c r="A50" s="28"/>
      <c r="B50" s="23" t="s">
        <v>68</v>
      </c>
      <c r="C50" s="29"/>
      <c r="D50" s="19"/>
      <c r="E50" s="20"/>
      <c r="F50" s="20"/>
      <c r="G50" s="20"/>
      <c r="H50" s="20"/>
      <c r="I50" s="20"/>
    </row>
    <row r="51" spans="1:9" x14ac:dyDescent="0.2">
      <c r="A51" s="28"/>
      <c r="B51" s="28" t="s">
        <v>69</v>
      </c>
      <c r="C51" s="29"/>
      <c r="D51" s="19">
        <v>337</v>
      </c>
      <c r="E51" s="20">
        <v>5.4</v>
      </c>
      <c r="F51" s="20"/>
      <c r="G51" s="20"/>
      <c r="H51" s="20"/>
      <c r="I51" s="20">
        <f t="shared" ref="I51:I52" si="8">PRODUCT(D51:H51)</f>
        <v>1819.8000000000002</v>
      </c>
    </row>
    <row r="52" spans="1:9" x14ac:dyDescent="0.2">
      <c r="A52" s="28"/>
      <c r="B52" s="28" t="s">
        <v>72</v>
      </c>
      <c r="C52" s="29"/>
      <c r="D52" s="19">
        <v>70</v>
      </c>
      <c r="E52" s="20">
        <v>6.4</v>
      </c>
      <c r="F52" s="20"/>
      <c r="G52" s="20"/>
      <c r="H52" s="20"/>
      <c r="I52" s="20">
        <f t="shared" si="8"/>
        <v>448</v>
      </c>
    </row>
    <row r="53" spans="1:9" x14ac:dyDescent="0.2">
      <c r="A53" s="28"/>
      <c r="B53" s="28"/>
      <c r="C53" s="29"/>
      <c r="D53" s="21"/>
      <c r="E53" s="22"/>
      <c r="F53" s="22"/>
      <c r="G53" s="22"/>
      <c r="H53" s="22"/>
      <c r="I53" s="22"/>
    </row>
    <row r="54" spans="1:9" ht="25.5" x14ac:dyDescent="0.2">
      <c r="A54" s="11" t="s">
        <v>21</v>
      </c>
      <c r="B54" s="11" t="s">
        <v>22</v>
      </c>
      <c r="C54" s="27" t="s">
        <v>18</v>
      </c>
      <c r="D54" s="17"/>
      <c r="E54" s="18"/>
      <c r="F54" s="18"/>
      <c r="G54" s="18"/>
      <c r="H54" s="18"/>
      <c r="I54" s="31">
        <f>SUM(I55:I65)</f>
        <v>2574</v>
      </c>
    </row>
    <row r="55" spans="1:9" x14ac:dyDescent="0.2">
      <c r="A55" s="28"/>
      <c r="B55" s="23" t="s">
        <v>62</v>
      </c>
      <c r="C55" s="29"/>
      <c r="D55" s="19"/>
      <c r="E55" s="20"/>
      <c r="F55" s="20"/>
      <c r="G55" s="20"/>
      <c r="H55" s="20"/>
      <c r="I55" s="20"/>
    </row>
    <row r="56" spans="1:9" x14ac:dyDescent="0.2">
      <c r="A56" s="28"/>
      <c r="B56" s="28" t="s">
        <v>61</v>
      </c>
      <c r="C56" s="29"/>
      <c r="D56" s="19">
        <v>338</v>
      </c>
      <c r="E56" s="20">
        <v>2</v>
      </c>
      <c r="F56" s="20"/>
      <c r="G56" s="20"/>
      <c r="H56" s="20"/>
      <c r="I56" s="20">
        <f t="shared" ref="I56" si="9">PRODUCT(D56:H56)</f>
        <v>676</v>
      </c>
    </row>
    <row r="57" spans="1:9" x14ac:dyDescent="0.2">
      <c r="A57" s="28"/>
      <c r="B57" s="23" t="s">
        <v>63</v>
      </c>
      <c r="C57" s="29"/>
      <c r="D57" s="19"/>
      <c r="E57" s="20"/>
      <c r="F57" s="20"/>
      <c r="G57" s="20"/>
      <c r="H57" s="20"/>
      <c r="I57" s="20"/>
    </row>
    <row r="58" spans="1:9" x14ac:dyDescent="0.2">
      <c r="A58" s="28"/>
      <c r="B58" s="28" t="s">
        <v>64</v>
      </c>
      <c r="C58" s="29"/>
      <c r="D58" s="19">
        <v>224</v>
      </c>
      <c r="E58" s="20">
        <v>2</v>
      </c>
      <c r="F58" s="20"/>
      <c r="G58" s="20"/>
      <c r="H58" s="20"/>
      <c r="I58" s="20">
        <f t="shared" ref="I58:I59" si="10">PRODUCT(D58:H58)</f>
        <v>448</v>
      </c>
    </row>
    <row r="59" spans="1:9" x14ac:dyDescent="0.2">
      <c r="A59" s="28"/>
      <c r="B59" s="28" t="s">
        <v>52</v>
      </c>
      <c r="C59" s="29"/>
      <c r="D59" s="19">
        <v>178</v>
      </c>
      <c r="E59" s="20">
        <v>2</v>
      </c>
      <c r="F59" s="20"/>
      <c r="G59" s="20"/>
      <c r="H59" s="20"/>
      <c r="I59" s="20">
        <f t="shared" si="10"/>
        <v>356</v>
      </c>
    </row>
    <row r="60" spans="1:9" x14ac:dyDescent="0.2">
      <c r="A60" s="28"/>
      <c r="B60" s="23" t="s">
        <v>65</v>
      </c>
      <c r="C60" s="29"/>
      <c r="D60" s="19"/>
      <c r="E60" s="20"/>
      <c r="F60" s="20"/>
      <c r="G60" s="20"/>
      <c r="H60" s="20"/>
      <c r="I60" s="20"/>
    </row>
    <row r="61" spans="1:9" x14ac:dyDescent="0.2">
      <c r="A61" s="28"/>
      <c r="B61" s="28" t="s">
        <v>73</v>
      </c>
      <c r="C61" s="29"/>
      <c r="D61" s="19">
        <v>45</v>
      </c>
      <c r="E61" s="20">
        <v>2</v>
      </c>
      <c r="F61" s="20"/>
      <c r="G61" s="20"/>
      <c r="H61" s="20"/>
      <c r="I61" s="20">
        <f t="shared" ref="I61:I62" si="11">PRODUCT(D61:H61)</f>
        <v>90</v>
      </c>
    </row>
    <row r="62" spans="1:9" x14ac:dyDescent="0.2">
      <c r="A62" s="28"/>
      <c r="B62" s="28" t="s">
        <v>74</v>
      </c>
      <c r="C62" s="29"/>
      <c r="D62" s="19">
        <v>95</v>
      </c>
      <c r="E62" s="20">
        <v>2</v>
      </c>
      <c r="F62" s="20"/>
      <c r="G62" s="20"/>
      <c r="H62" s="20"/>
      <c r="I62" s="20">
        <f t="shared" si="11"/>
        <v>190</v>
      </c>
    </row>
    <row r="63" spans="1:9" x14ac:dyDescent="0.2">
      <c r="A63" s="28"/>
      <c r="B63" s="23" t="s">
        <v>68</v>
      </c>
      <c r="C63" s="29"/>
      <c r="D63" s="19"/>
      <c r="E63" s="20"/>
      <c r="F63" s="20"/>
      <c r="G63" s="20"/>
      <c r="H63" s="20"/>
      <c r="I63" s="20"/>
    </row>
    <row r="64" spans="1:9" x14ac:dyDescent="0.2">
      <c r="A64" s="28"/>
      <c r="B64" s="28" t="s">
        <v>69</v>
      </c>
      <c r="C64" s="29"/>
      <c r="D64" s="19">
        <v>337</v>
      </c>
      <c r="E64" s="20">
        <v>2</v>
      </c>
      <c r="F64" s="20"/>
      <c r="G64" s="20"/>
      <c r="H64" s="20"/>
      <c r="I64" s="20">
        <f t="shared" ref="I64:I65" si="12">PRODUCT(D64:H64)</f>
        <v>674</v>
      </c>
    </row>
    <row r="65" spans="1:9" x14ac:dyDescent="0.2">
      <c r="A65" s="28"/>
      <c r="B65" s="28" t="s">
        <v>72</v>
      </c>
      <c r="C65" s="29"/>
      <c r="D65" s="19">
        <v>70</v>
      </c>
      <c r="E65" s="20">
        <v>2</v>
      </c>
      <c r="F65" s="20"/>
      <c r="G65" s="20"/>
      <c r="H65" s="20"/>
      <c r="I65" s="20">
        <f t="shared" si="12"/>
        <v>140</v>
      </c>
    </row>
    <row r="66" spans="1:9" x14ac:dyDescent="0.2">
      <c r="A66" s="28"/>
      <c r="B66" s="28"/>
      <c r="C66" s="29"/>
      <c r="D66" s="21"/>
      <c r="E66" s="22"/>
      <c r="F66" s="22"/>
      <c r="G66" s="22"/>
      <c r="H66" s="22"/>
      <c r="I66" s="22"/>
    </row>
    <row r="67" spans="1:9" ht="26.1" customHeight="1" x14ac:dyDescent="0.2">
      <c r="A67" s="11" t="s">
        <v>23</v>
      </c>
      <c r="B67" s="11" t="s">
        <v>24</v>
      </c>
      <c r="C67" s="27" t="s">
        <v>18</v>
      </c>
      <c r="D67" s="17"/>
      <c r="E67" s="18"/>
      <c r="F67" s="18"/>
      <c r="G67" s="18"/>
      <c r="H67" s="18"/>
      <c r="I67" s="31">
        <f>SUM(I68:I78)</f>
        <v>2574</v>
      </c>
    </row>
    <row r="68" spans="1:9" x14ac:dyDescent="0.2">
      <c r="A68" s="28"/>
      <c r="B68" s="23" t="s">
        <v>62</v>
      </c>
      <c r="C68" s="29"/>
      <c r="D68" s="19"/>
      <c r="E68" s="20"/>
      <c r="F68" s="20"/>
      <c r="G68" s="20"/>
      <c r="H68" s="20"/>
      <c r="I68" s="20"/>
    </row>
    <row r="69" spans="1:9" x14ac:dyDescent="0.2">
      <c r="A69" s="28"/>
      <c r="B69" s="28" t="s">
        <v>61</v>
      </c>
      <c r="C69" s="29"/>
      <c r="D69" s="19">
        <v>338</v>
      </c>
      <c r="E69" s="20">
        <v>2</v>
      </c>
      <c r="F69" s="20"/>
      <c r="G69" s="20"/>
      <c r="H69" s="20"/>
      <c r="I69" s="20">
        <f t="shared" ref="I69" si="13">PRODUCT(D69:H69)</f>
        <v>676</v>
      </c>
    </row>
    <row r="70" spans="1:9" x14ac:dyDescent="0.2">
      <c r="A70" s="28"/>
      <c r="B70" s="23" t="s">
        <v>63</v>
      </c>
      <c r="C70" s="29"/>
      <c r="D70" s="19"/>
      <c r="E70" s="20"/>
      <c r="F70" s="20"/>
      <c r="G70" s="20"/>
      <c r="H70" s="20"/>
      <c r="I70" s="20"/>
    </row>
    <row r="71" spans="1:9" x14ac:dyDescent="0.2">
      <c r="A71" s="28"/>
      <c r="B71" s="28" t="s">
        <v>64</v>
      </c>
      <c r="C71" s="29"/>
      <c r="D71" s="19">
        <v>224</v>
      </c>
      <c r="E71" s="20">
        <v>2</v>
      </c>
      <c r="F71" s="20"/>
      <c r="G71" s="20"/>
      <c r="H71" s="20"/>
      <c r="I71" s="20">
        <f t="shared" ref="I71:I72" si="14">PRODUCT(D71:H71)</f>
        <v>448</v>
      </c>
    </row>
    <row r="72" spans="1:9" x14ac:dyDescent="0.2">
      <c r="A72" s="28"/>
      <c r="B72" s="28" t="s">
        <v>52</v>
      </c>
      <c r="C72" s="29"/>
      <c r="D72" s="19">
        <v>178</v>
      </c>
      <c r="E72" s="20">
        <v>2</v>
      </c>
      <c r="F72" s="20"/>
      <c r="G72" s="20"/>
      <c r="H72" s="20"/>
      <c r="I72" s="20">
        <f t="shared" si="14"/>
        <v>356</v>
      </c>
    </row>
    <row r="73" spans="1:9" x14ac:dyDescent="0.2">
      <c r="A73" s="28"/>
      <c r="B73" s="23" t="s">
        <v>65</v>
      </c>
      <c r="C73" s="29"/>
      <c r="D73" s="19"/>
      <c r="E73" s="20"/>
      <c r="F73" s="20"/>
      <c r="G73" s="20"/>
      <c r="H73" s="20"/>
      <c r="I73" s="20"/>
    </row>
    <row r="74" spans="1:9" x14ac:dyDescent="0.2">
      <c r="A74" s="28"/>
      <c r="B74" s="28" t="s">
        <v>73</v>
      </c>
      <c r="C74" s="29"/>
      <c r="D74" s="19">
        <v>45</v>
      </c>
      <c r="E74" s="20">
        <v>2</v>
      </c>
      <c r="F74" s="20"/>
      <c r="G74" s="20"/>
      <c r="H74" s="20"/>
      <c r="I74" s="20">
        <f t="shared" ref="I74:I75" si="15">PRODUCT(D74:H74)</f>
        <v>90</v>
      </c>
    </row>
    <row r="75" spans="1:9" x14ac:dyDescent="0.2">
      <c r="A75" s="28"/>
      <c r="B75" s="28" t="s">
        <v>74</v>
      </c>
      <c r="C75" s="29"/>
      <c r="D75" s="19">
        <v>95</v>
      </c>
      <c r="E75" s="20">
        <v>2</v>
      </c>
      <c r="F75" s="20"/>
      <c r="G75" s="20"/>
      <c r="H75" s="20"/>
      <c r="I75" s="20">
        <f t="shared" si="15"/>
        <v>190</v>
      </c>
    </row>
    <row r="76" spans="1:9" x14ac:dyDescent="0.2">
      <c r="A76" s="28"/>
      <c r="B76" s="23" t="s">
        <v>68</v>
      </c>
      <c r="C76" s="29"/>
      <c r="D76" s="19"/>
      <c r="E76" s="20"/>
      <c r="F76" s="20"/>
      <c r="G76" s="20"/>
      <c r="H76" s="20"/>
      <c r="I76" s="20"/>
    </row>
    <row r="77" spans="1:9" x14ac:dyDescent="0.2">
      <c r="A77" s="28"/>
      <c r="B77" s="28" t="s">
        <v>69</v>
      </c>
      <c r="C77" s="29"/>
      <c r="D77" s="19">
        <v>337</v>
      </c>
      <c r="E77" s="20">
        <v>2</v>
      </c>
      <c r="F77" s="20"/>
      <c r="G77" s="20"/>
      <c r="H77" s="20"/>
      <c r="I77" s="20">
        <f t="shared" ref="I77:I78" si="16">PRODUCT(D77:H77)</f>
        <v>674</v>
      </c>
    </row>
    <row r="78" spans="1:9" x14ac:dyDescent="0.2">
      <c r="A78" s="28"/>
      <c r="B78" s="28" t="s">
        <v>72</v>
      </c>
      <c r="C78" s="29"/>
      <c r="D78" s="19">
        <v>70</v>
      </c>
      <c r="E78" s="20">
        <v>2</v>
      </c>
      <c r="F78" s="20"/>
      <c r="G78" s="20"/>
      <c r="H78" s="20"/>
      <c r="I78" s="20">
        <f t="shared" si="16"/>
        <v>140</v>
      </c>
    </row>
    <row r="79" spans="1:9" x14ac:dyDescent="0.2">
      <c r="A79" s="28"/>
      <c r="B79" s="28"/>
      <c r="C79" s="29"/>
      <c r="D79" s="21"/>
      <c r="E79" s="22"/>
      <c r="F79" s="22"/>
      <c r="G79" s="22"/>
      <c r="H79" s="22"/>
      <c r="I79" s="22"/>
    </row>
    <row r="80" spans="1:9" x14ac:dyDescent="0.2">
      <c r="A80" s="10" t="s">
        <v>25</v>
      </c>
      <c r="B80" s="10" t="s">
        <v>26</v>
      </c>
      <c r="C80" s="26"/>
      <c r="D80" s="15"/>
      <c r="E80" s="16"/>
      <c r="F80" s="16"/>
      <c r="G80" s="16"/>
      <c r="H80" s="16"/>
      <c r="I80" s="16"/>
    </row>
    <row r="81" spans="1:9" ht="26.1" customHeight="1" x14ac:dyDescent="0.2">
      <c r="A81" s="11" t="s">
        <v>27</v>
      </c>
      <c r="B81" s="11" t="s">
        <v>28</v>
      </c>
      <c r="C81" s="27" t="s">
        <v>29</v>
      </c>
      <c r="D81" s="32"/>
      <c r="E81" s="18"/>
      <c r="F81" s="18"/>
      <c r="G81" s="18"/>
      <c r="H81" s="18"/>
      <c r="I81" s="32">
        <v>14</v>
      </c>
    </row>
    <row r="82" spans="1:9" ht="25.5" x14ac:dyDescent="0.2">
      <c r="A82" s="11" t="s">
        <v>30</v>
      </c>
      <c r="B82" s="11" t="s">
        <v>31</v>
      </c>
      <c r="C82" s="27" t="s">
        <v>32</v>
      </c>
      <c r="D82" s="32"/>
      <c r="E82" s="18"/>
      <c r="F82" s="18"/>
      <c r="G82" s="18"/>
      <c r="H82" s="18"/>
      <c r="I82" s="32">
        <v>14</v>
      </c>
    </row>
    <row r="83" spans="1:9" ht="25.5" x14ac:dyDescent="0.2">
      <c r="A83" s="11" t="s">
        <v>33</v>
      </c>
      <c r="B83" s="11" t="s">
        <v>34</v>
      </c>
      <c r="C83" s="27" t="s">
        <v>32</v>
      </c>
      <c r="D83" s="32"/>
      <c r="E83" s="18"/>
      <c r="F83" s="18"/>
      <c r="G83" s="18"/>
      <c r="H83" s="18"/>
      <c r="I83" s="32">
        <v>14</v>
      </c>
    </row>
    <row r="84" spans="1:9" ht="25.5" x14ac:dyDescent="0.2">
      <c r="A84" s="11" t="s">
        <v>35</v>
      </c>
      <c r="B84" s="11" t="s">
        <v>36</v>
      </c>
      <c r="C84" s="27" t="s">
        <v>32</v>
      </c>
      <c r="D84" s="32"/>
      <c r="E84" s="18"/>
      <c r="F84" s="18"/>
      <c r="G84" s="18"/>
      <c r="H84" s="18"/>
      <c r="I84" s="32">
        <v>14</v>
      </c>
    </row>
    <row r="85" spans="1:9" ht="25.5" x14ac:dyDescent="0.2">
      <c r="A85" s="11" t="s">
        <v>37</v>
      </c>
      <c r="B85" s="11" t="s">
        <v>38</v>
      </c>
      <c r="C85" s="27" t="s">
        <v>32</v>
      </c>
      <c r="D85" s="32"/>
      <c r="E85" s="18"/>
      <c r="F85" s="18"/>
      <c r="G85" s="18"/>
      <c r="H85" s="18"/>
      <c r="I85" s="32">
        <v>14</v>
      </c>
    </row>
  </sheetData>
  <mergeCells count="3">
    <mergeCell ref="F1:H1"/>
    <mergeCell ref="F2:H2"/>
    <mergeCell ref="A3:E3"/>
  </mergeCells>
  <phoneticPr fontId="15" type="noConversion"/>
  <pageMargins left="0.5" right="0.5" top="1" bottom="1" header="0.5" footer="0.5"/>
  <pageSetup paperSize="9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Memória de Cálculo - LOTE 01</vt:lpstr>
      <vt:lpstr>Memória de Cálculo - LOTE 02</vt:lpstr>
      <vt:lpstr>Memória de Cálculo - LOTE 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Augusto Lins</cp:lastModifiedBy>
  <cp:revision>0</cp:revision>
  <dcterms:created xsi:type="dcterms:W3CDTF">2026-07-08T11:20:01Z</dcterms:created>
  <dcterms:modified xsi:type="dcterms:W3CDTF">2026-07-08T15:41:14Z</dcterms:modified>
</cp:coreProperties>
</file>